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lenaaj\Documents\1McMILLIN\TIEC\D. 49421\"/>
    </mc:Choice>
  </mc:AlternateContent>
  <bookViews>
    <workbookView xWindow="0" yWindow="0" windowWidth="23040" windowHeight="7935"/>
  </bookViews>
  <sheets>
    <sheet name="Exhibit BSL-1" sheetId="4" r:id="rId1"/>
    <sheet name="Rider UEDIT Revised" sheetId="1" r:id="rId2"/>
    <sheet name="WP Rider UEDIT" sheetId="2" r:id="rId3"/>
    <sheet name="Rider UEDIT Proposed" sheetId="5" r:id="rId4"/>
    <sheet name="II-E-3.18" sheetId="3" r:id="rId5"/>
  </sheets>
  <definedNames>
    <definedName name="_Order1">255</definedName>
    <definedName name="_Order2">255</definedName>
    <definedName name="_Regression_Int">1</definedName>
    <definedName name="AS2DocOpenMode">"AS2DocumentEdit"</definedName>
    <definedName name="CIQWBGuid">"65b53c0a-5a3c-4cb1-9cc4-f104fac5ff8f"</definedName>
    <definedName name="I">"a1..m50"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_xlnm.Print_Area" localSheetId="0">'Exhibit BSL-1'!$A$1:$E$24</definedName>
    <definedName name="_xlnm.Print_Area" localSheetId="1">'Rider UEDIT Revised'!$A$1:$L$48</definedName>
    <definedName name="_xlnm.Print_Area" localSheetId="2">'WP Rider UEDIT'!$A$1:$F$14</definedName>
    <definedName name="SAPBEXhrIndnt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FuncF4Help" localSheetId="1">Main.SAPF4Help()</definedName>
    <definedName name="SAPFuncF4Help" localSheetId="2">Main.SAPF4Help()</definedName>
    <definedName name="SAPFuncF4Help">Main.SAPF4Help()</definedName>
    <definedName name="SAPsysID">"708C5W7SBKP804JT78WJ0JNKI"</definedName>
    <definedName name="SAPwbID">"ARS"</definedName>
    <definedName name="TableName">"Dummy"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4" l="1"/>
  <c r="D16" i="4"/>
  <c r="A13" i="4"/>
  <c r="A14" i="4" s="1"/>
  <c r="A16" i="4" s="1"/>
  <c r="A17" i="4" s="1"/>
  <c r="A18" i="4" s="1"/>
  <c r="D11" i="4"/>
  <c r="D12" i="4"/>
  <c r="D13" i="4"/>
  <c r="D14" i="4"/>
  <c r="D18" i="4" l="1"/>
  <c r="D9" i="1"/>
  <c r="E8" i="2"/>
  <c r="D17" i="1" l="1"/>
  <c r="D19" i="1" s="1"/>
  <c r="D11" i="1"/>
  <c r="E11" i="1" s="1"/>
  <c r="D12" i="1"/>
  <c r="E12" i="1" s="1"/>
  <c r="D13" i="1"/>
  <c r="E13" i="1" s="1"/>
  <c r="D14" i="1"/>
  <c r="E14" i="1" s="1"/>
  <c r="D10" i="1"/>
  <c r="I10" i="1" s="1"/>
  <c r="C28" i="1"/>
  <c r="D32" i="1"/>
  <c r="I32" i="1" s="1"/>
  <c r="J32" i="1" s="1"/>
  <c r="C32" i="1"/>
  <c r="C11" i="2"/>
  <c r="E25" i="1"/>
  <c r="D25" i="1"/>
  <c r="E11" i="4" s="1"/>
  <c r="B11" i="2"/>
  <c r="L47" i="1"/>
  <c r="J45" i="1"/>
  <c r="I45" i="1"/>
  <c r="E45" i="1"/>
  <c r="D45" i="1"/>
  <c r="I30" i="1"/>
  <c r="J30" i="1" s="1"/>
  <c r="B27" i="1"/>
  <c r="B26" i="1"/>
  <c r="B25" i="1"/>
  <c r="D20" i="1"/>
  <c r="I20" i="1" s="1"/>
  <c r="H17" i="1"/>
  <c r="H14" i="1"/>
  <c r="H13" i="1"/>
  <c r="H11" i="1"/>
  <c r="H9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F25" i="1" l="1"/>
  <c r="N25" i="1" s="1"/>
  <c r="E17" i="1"/>
  <c r="E10" i="1"/>
  <c r="H28" i="1"/>
  <c r="I25" i="1"/>
  <c r="I14" i="1"/>
  <c r="J20" i="1"/>
  <c r="J25" i="1"/>
  <c r="E20" i="1"/>
  <c r="I11" i="1"/>
  <c r="I9" i="1"/>
  <c r="H12" i="1"/>
  <c r="I17" i="1"/>
  <c r="D10" i="2"/>
  <c r="H10" i="1"/>
  <c r="H20" i="1"/>
  <c r="E10" i="2"/>
  <c r="D27" i="1" s="1"/>
  <c r="E13" i="4" s="1"/>
  <c r="C15" i="1"/>
  <c r="E32" i="1"/>
  <c r="D9" i="2"/>
  <c r="F10" i="2"/>
  <c r="E27" i="1" s="1"/>
  <c r="J27" i="1" s="1"/>
  <c r="E30" i="1"/>
  <c r="E9" i="2"/>
  <c r="D8" i="2"/>
  <c r="F9" i="2"/>
  <c r="H15" i="1" l="1"/>
  <c r="K25" i="1"/>
  <c r="F27" i="1"/>
  <c r="J17" i="1"/>
  <c r="E19" i="1"/>
  <c r="J11" i="1"/>
  <c r="J14" i="1"/>
  <c r="E26" i="1"/>
  <c r="F11" i="2"/>
  <c r="D11" i="2"/>
  <c r="I27" i="1"/>
  <c r="K27" i="1" s="1"/>
  <c r="I12" i="1"/>
  <c r="D21" i="1"/>
  <c r="I19" i="1"/>
  <c r="I21" i="1" s="1"/>
  <c r="J10" i="1"/>
  <c r="I13" i="1"/>
  <c r="D15" i="1"/>
  <c r="D31" i="1" s="1"/>
  <c r="D33" i="1" s="1"/>
  <c r="E17" i="4" s="1"/>
  <c r="E11" i="2"/>
  <c r="D26" i="1"/>
  <c r="E12" i="4" s="1"/>
  <c r="J9" i="1"/>
  <c r="E16" i="4" l="1"/>
  <c r="F26" i="1"/>
  <c r="F28" i="1" s="1"/>
  <c r="I15" i="1"/>
  <c r="I31" i="1" s="1"/>
  <c r="I33" i="1" s="1"/>
  <c r="D22" i="1"/>
  <c r="J12" i="1"/>
  <c r="J13" i="1"/>
  <c r="E15" i="1"/>
  <c r="E31" i="1" s="1"/>
  <c r="E33" i="1" s="1"/>
  <c r="F33" i="1" s="1"/>
  <c r="J19" i="1"/>
  <c r="J21" i="1" s="1"/>
  <c r="E21" i="1"/>
  <c r="I26" i="1"/>
  <c r="D28" i="1"/>
  <c r="J26" i="1"/>
  <c r="J28" i="1" s="1"/>
  <c r="E28" i="1"/>
  <c r="I22" i="1"/>
  <c r="D35" i="1" l="1"/>
  <c r="D37" i="1" s="1"/>
  <c r="E14" i="4"/>
  <c r="E18" i="4" s="1"/>
  <c r="K26" i="1"/>
  <c r="K28" i="1" s="1"/>
  <c r="J15" i="1"/>
  <c r="J31" i="1" s="1"/>
  <c r="J33" i="1" s="1"/>
  <c r="J35" i="1" s="1"/>
  <c r="J37" i="1" s="1"/>
  <c r="E22" i="1"/>
  <c r="F22" i="1" s="1"/>
  <c r="I28" i="1"/>
  <c r="I35" i="1" s="1"/>
  <c r="I37" i="1" s="1"/>
  <c r="D47" i="1"/>
  <c r="J22" i="1"/>
  <c r="K22" i="1" s="1"/>
  <c r="E35" i="1"/>
  <c r="E37" i="1" s="1"/>
  <c r="F37" i="1" s="1"/>
  <c r="K33" i="1" l="1"/>
  <c r="J47" i="1"/>
  <c r="K37" i="1"/>
  <c r="E47" i="1"/>
  <c r="I47" i="1"/>
  <c r="C47" i="1" l="1"/>
  <c r="H47" i="1"/>
</calcChain>
</file>

<file path=xl/sharedStrings.xml><?xml version="1.0" encoding="utf-8"?>
<sst xmlns="http://schemas.openxmlformats.org/spreadsheetml/2006/main" count="209" uniqueCount="117">
  <si>
    <t>CenterPoint Energy Houston Electric, LLC</t>
  </si>
  <si>
    <t>Unprotected Excess Deferred Income Taxes (EDIT) Rider Calculation</t>
  </si>
  <si>
    <t>December 31, 2018</t>
  </si>
  <si>
    <t>In Thousands</t>
  </si>
  <si>
    <t>Line No.</t>
  </si>
  <si>
    <t>Description</t>
  </si>
  <si>
    <t>Regulatory Asset (Liability) Balance</t>
  </si>
  <si>
    <t>Year 1</t>
  </si>
  <si>
    <t>Year 2</t>
  </si>
  <si>
    <t>Year 3</t>
  </si>
  <si>
    <t>Total</t>
  </si>
  <si>
    <t>Final True-up</t>
  </si>
  <si>
    <t>Rate Base Balances at End of Period:</t>
  </si>
  <si>
    <t>Unprotected EDIT Liberalized Depreciation</t>
  </si>
  <si>
    <t>Unprotected EDIT PP&amp;E</t>
  </si>
  <si>
    <t>Unprotected EDIT Other</t>
  </si>
  <si>
    <t>Deferred Tax Asset on Unprotected EDIT Liberalized Depreciation</t>
  </si>
  <si>
    <t>Deferred Tax Asset on Unprotected EDIT PP&amp;E</t>
  </si>
  <si>
    <t>Deferred Tax Liability on Unprotected EDIT Other</t>
  </si>
  <si>
    <t>Net Period End Rate Base</t>
  </si>
  <si>
    <t>Rate Base Balances at End of Period - Adjusted Balances</t>
  </si>
  <si>
    <t>Average Rate Base - Based on Adjusted Balances</t>
  </si>
  <si>
    <t>Pre-Tax Rate of Return</t>
  </si>
  <si>
    <t>Impact of Change to Rate Base on Revenue Requirement</t>
  </si>
  <si>
    <t>Cumulative Impact of Change to Rate Base on Revenue Requirement</t>
  </si>
  <si>
    <t>Impact on Expense</t>
  </si>
  <si>
    <t>Total Amortization of Unprotected EDIT</t>
  </si>
  <si>
    <t>Weighted Cost of Debt</t>
  </si>
  <si>
    <t>Interest Expense (Net Change to Rate Base x Weighted Cost of Debt)</t>
  </si>
  <si>
    <t>Federal Tax Rate</t>
  </si>
  <si>
    <t xml:space="preserve">Tax Credit (Expense) due to Interest Expense </t>
  </si>
  <si>
    <t>Total Impact on Expenses</t>
  </si>
  <si>
    <t>Impact to Base Rate Revenues</t>
  </si>
  <si>
    <t>True-up Adjustments - Impact of the following:</t>
  </si>
  <si>
    <t>+ TCOS and DCRF refunds (until base rates are implemented)</t>
  </si>
  <si>
    <t>- Unprotected ARAM (until base rates are implemented)</t>
  </si>
  <si>
    <t>+/- Federal Income Tax Returns</t>
  </si>
  <si>
    <t>+/- TCJA Clarifications</t>
  </si>
  <si>
    <t>+/- Audit adjustments</t>
  </si>
  <si>
    <t>Total True-up Adjustments</t>
  </si>
  <si>
    <t>Total Impact to Base Rate Revenues</t>
  </si>
  <si>
    <t>Unprotected Excess Deferred Income Taxes (EDIT)</t>
  </si>
  <si>
    <t>Balances at December 31, 2018</t>
  </si>
  <si>
    <t>Amortization of Regulatory Asset (Liability) Balance</t>
  </si>
  <si>
    <t>EDIT Tax Expense Reduction</t>
  </si>
  <si>
    <t>Deferred Tax Asset (Liability)</t>
  </si>
  <si>
    <t>Total EDIT Unprotected</t>
  </si>
  <si>
    <t>Amortization Period</t>
  </si>
  <si>
    <t>years</t>
  </si>
  <si>
    <t>Corrected</t>
  </si>
  <si>
    <t>PUBLIC UTILITY COMMISSION OF TEXAS</t>
  </si>
  <si>
    <t>INDEX</t>
  </si>
  <si>
    <t>CENTERPOINT ENERGY HOUSTON ELECTRIC, LLC</t>
  </si>
  <si>
    <t>II-E-3.18 AMORTIZATION OF PROTECTED AND UNPROTECTED EXCESS DEFERRED TAXES</t>
  </si>
  <si>
    <t>TEST YEAR ENDED 12/31/2018</t>
  </si>
  <si>
    <t>DOCKET NUMBER PENDING ASSIGNMENT</t>
  </si>
  <si>
    <t>SPONSOR: C. PRINGLE</t>
  </si>
  <si>
    <t>(THOUSANDS OF DOLLARS)</t>
  </si>
  <si>
    <t>Total Company</t>
  </si>
  <si>
    <t>Non-Regulated or Non-Electric</t>
  </si>
  <si>
    <t>Known and Measurable Changes</t>
  </si>
  <si>
    <t>Company Total Electric</t>
  </si>
  <si>
    <t>FF #</t>
  </si>
  <si>
    <t>Functionalization Factor Name</t>
  </si>
  <si>
    <t>Allocation to Texas</t>
  </si>
  <si>
    <t>TRAN</t>
  </si>
  <si>
    <t>DIST</t>
  </si>
  <si>
    <t>MET</t>
  </si>
  <si>
    <t>TDCS</t>
  </si>
  <si>
    <t xml:space="preserve">Total </t>
  </si>
  <si>
    <t>Check</t>
  </si>
  <si>
    <t xml:space="preserve">Protected excess deferred taxes </t>
  </si>
  <si>
    <t>Liberalized depreciation (Protected)</t>
  </si>
  <si>
    <t>GPLT</t>
  </si>
  <si>
    <t xml:space="preserve">Total protected excess deferred taxes </t>
  </si>
  <si>
    <t>Unprotected excess deferred taxes</t>
  </si>
  <si>
    <t>Liberalized depreciation (Unprotected)</t>
  </si>
  <si>
    <t>DA</t>
  </si>
  <si>
    <t>PP&amp;E (CIAC)</t>
  </si>
  <si>
    <t>PP&amp;E (Repairs and Maintenance)</t>
  </si>
  <si>
    <t>PP&amp;E (Casualty Loss)</t>
  </si>
  <si>
    <t>PP&amp;E (Developed Software)</t>
  </si>
  <si>
    <t>PP&amp;E (AFUDC Debt)</t>
  </si>
  <si>
    <t xml:space="preserve">Total Unprotected excess deferred taxes related to PP&amp;E </t>
  </si>
  <si>
    <t>Partnership K-1 Income</t>
  </si>
  <si>
    <t>Benefit Equalization &amp; Saving Plan</t>
  </si>
  <si>
    <t>Stock Options Exercised</t>
  </si>
  <si>
    <t xml:space="preserve">Post-Retirement Benefits </t>
  </si>
  <si>
    <t>Deferred Compensation Accrual</t>
  </si>
  <si>
    <t>Injuries And Damages Accruals</t>
  </si>
  <si>
    <t>Other Reserves (Environ Liab)</t>
  </si>
  <si>
    <t>Accrued Bonuses</t>
  </si>
  <si>
    <t xml:space="preserve">Debt Issuance Cost </t>
  </si>
  <si>
    <t>Bad Debt Expense</t>
  </si>
  <si>
    <t>Reg Asset - Bad Debt</t>
  </si>
  <si>
    <t>Reg Asset - Stranded Costs</t>
  </si>
  <si>
    <t>Reg Asset - Other</t>
  </si>
  <si>
    <t>Reg Asset - Amortization</t>
  </si>
  <si>
    <t>Reg Asset - Pension</t>
  </si>
  <si>
    <t>Regulatory Liabilities (Sales)</t>
  </si>
  <si>
    <t xml:space="preserve">Regulatory Liabilities (Expense) </t>
  </si>
  <si>
    <t>Charitable Contribution Carryover</t>
  </si>
  <si>
    <t>Total Unprotected Excess Deferred Taxes - Other</t>
  </si>
  <si>
    <t>Total Excess Deferred Income Taxes</t>
  </si>
  <si>
    <t xml:space="preserve">Note: Protected EDIT is being amortized using Average Rate Assumption Method (ARAM). See testimony of Charles W. Pringle for explanations
</t>
  </si>
  <si>
    <t xml:space="preserve">         Unprotected EDIT requested in Rider UEDIT</t>
  </si>
  <si>
    <t>CENTERPOINT ENERGY HOUSTON ELECTRIC</t>
  </si>
  <si>
    <t>($000)</t>
  </si>
  <si>
    <t>Rider UEDIT</t>
  </si>
  <si>
    <t>Line</t>
  </si>
  <si>
    <t>Proposed 
Test Year Expense</t>
  </si>
  <si>
    <t>Unprotected EDIT Liberalized Depreciation Amortization</t>
  </si>
  <si>
    <t>Unprotected EDIT PP&amp;E Amortization</t>
  </si>
  <si>
    <t>Unprotected EDIT Other Amortization</t>
  </si>
  <si>
    <t>GCCC01-06 Attachment 1</t>
  </si>
  <si>
    <t>Source: Response to GCCC01-06 Attachment 1.</t>
  </si>
  <si>
    <t>Revised
 Test Year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</si>
</sst>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0%"/>
    <numFmt numFmtId="167" formatCode="_(* #,##0.0000_);_(* \(#,##0.0000\);_(* &quot;-&quot;??_);_(@_)"/>
    <numFmt numFmtId="168" formatCode="0_);\(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u/>
      <sz val="8"/>
      <color theme="10"/>
      <name val="Times New Roman"/>
      <family val="1"/>
    </font>
    <font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 val="singleAccounting"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rgb="FFA6CAF0"/>
        <bgColor rgb="FFA6CAF0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Border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3" fillId="0" borderId="0" xfId="0" applyFont="1" applyFill="1" applyAlignment="1">
      <alignment horizontal="left" indent="1"/>
    </xf>
    <xf numFmtId="164" fontId="3" fillId="0" borderId="2" xfId="0" applyNumberFormat="1" applyFont="1" applyFill="1" applyBorder="1"/>
    <xf numFmtId="0" fontId="3" fillId="0" borderId="0" xfId="0" applyFont="1" applyFill="1" applyAlignment="1">
      <alignment horizontal="left"/>
    </xf>
    <xf numFmtId="166" fontId="3" fillId="0" borderId="1" xfId="0" applyNumberFormat="1" applyFont="1" applyFill="1" applyBorder="1"/>
    <xf numFmtId="166" fontId="3" fillId="0" borderId="0" xfId="0" applyNumberFormat="1" applyFont="1" applyFill="1"/>
    <xf numFmtId="166" fontId="3" fillId="0" borderId="0" xfId="0" applyNumberFormat="1" applyFont="1" applyFill="1" applyBorder="1"/>
    <xf numFmtId="0" fontId="3" fillId="0" borderId="0" xfId="0" applyFont="1" applyFill="1" applyAlignment="1">
      <alignment horizontal="left" indent="2"/>
    </xf>
    <xf numFmtId="164" fontId="2" fillId="0" borderId="0" xfId="0" applyNumberFormat="1" applyFont="1" applyFill="1"/>
    <xf numFmtId="0" fontId="2" fillId="0" borderId="0" xfId="0" applyFont="1" applyFill="1"/>
    <xf numFmtId="43" fontId="3" fillId="0" borderId="0" xfId="0" applyNumberFormat="1" applyFont="1" applyFill="1"/>
    <xf numFmtId="164" fontId="3" fillId="0" borderId="3" xfId="0" applyNumberFormat="1" applyFont="1" applyFill="1" applyBorder="1"/>
    <xf numFmtId="9" fontId="3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 applyBorder="1"/>
    <xf numFmtId="0" fontId="3" fillId="0" borderId="0" xfId="0" quotePrefix="1" applyFont="1" applyFill="1" applyAlignment="1">
      <alignment horizontal="left" indent="1"/>
    </xf>
    <xf numFmtId="44" fontId="3" fillId="0" borderId="3" xfId="0" applyNumberFormat="1" applyFont="1" applyFill="1" applyBorder="1"/>
    <xf numFmtId="164" fontId="3" fillId="0" borderId="4" xfId="0" applyNumberFormat="1" applyFont="1" applyFill="1" applyBorder="1"/>
    <xf numFmtId="164" fontId="2" fillId="0" borderId="4" xfId="0" applyNumberFormat="1" applyFont="1" applyFill="1" applyBorder="1"/>
    <xf numFmtId="44" fontId="3" fillId="0" borderId="0" xfId="0" applyNumberFormat="1" applyFont="1" applyFill="1"/>
    <xf numFmtId="165" fontId="3" fillId="0" borderId="0" xfId="1" applyNumberFormat="1" applyFont="1" applyFill="1"/>
    <xf numFmtId="0" fontId="3" fillId="0" borderId="0" xfId="0" quotePrefix="1" applyFont="1" applyFill="1" applyAlignment="1">
      <alignment horizontal="left"/>
    </xf>
    <xf numFmtId="9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7" fontId="3" fillId="0" borderId="0" xfId="0" applyNumberFormat="1" applyFont="1" applyFill="1"/>
    <xf numFmtId="0" fontId="3" fillId="0" borderId="0" xfId="0" applyFont="1" applyFill="1" applyBorder="1"/>
    <xf numFmtId="0" fontId="2" fillId="0" borderId="0" xfId="0" applyFont="1" applyFill="1" applyAlignment="1">
      <alignment horizontal="left"/>
    </xf>
    <xf numFmtId="15" fontId="2" fillId="0" borderId="0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2" applyNumberFormat="1" applyFont="1" applyAlignment="1" applyProtection="1">
      <alignment vertical="center"/>
      <protection locked="0"/>
    </xf>
    <xf numFmtId="0" fontId="2" fillId="0" borderId="0" xfId="2" applyNumberFormat="1" applyFont="1" applyAlignment="1" applyProtection="1">
      <alignment horizontal="left" vertical="center"/>
      <protection locked="0"/>
    </xf>
    <xf numFmtId="165" fontId="3" fillId="0" borderId="0" xfId="1" applyNumberFormat="1" applyFont="1" applyBorder="1" applyAlignment="1" applyProtection="1">
      <alignment vertical="center"/>
      <protection locked="0"/>
    </xf>
    <xf numFmtId="43" fontId="5" fillId="0" borderId="0" xfId="1" applyFont="1" applyBorder="1" applyAlignment="1" applyProtection="1">
      <alignment horizontal="center" vertical="center"/>
      <protection locked="0"/>
    </xf>
    <xf numFmtId="165" fontId="5" fillId="0" borderId="0" xfId="1" applyNumberFormat="1" applyFont="1" applyBorder="1" applyAlignment="1" applyProtection="1">
      <alignment vertical="center"/>
      <protection locked="0"/>
    </xf>
    <xf numFmtId="0" fontId="5" fillId="0" borderId="0" xfId="2" applyNumberFormat="1" applyFont="1" applyAlignment="1" applyProtection="1">
      <alignment vertical="center"/>
      <protection locked="0"/>
    </xf>
    <xf numFmtId="0" fontId="2" fillId="2" borderId="5" xfId="2" applyNumberFormat="1" applyFont="1" applyFill="1" applyBorder="1" applyAlignment="1" applyProtection="1">
      <alignment horizontal="left" vertical="center"/>
      <protection locked="0"/>
    </xf>
    <xf numFmtId="165" fontId="6" fillId="0" borderId="0" xfId="1" applyNumberFormat="1" applyFont="1" applyBorder="1" applyAlignment="1" applyProtection="1">
      <alignment horizontal="center" vertical="center"/>
      <protection locked="0"/>
    </xf>
    <xf numFmtId="43" fontId="6" fillId="0" borderId="0" xfId="1" applyFont="1" applyBorder="1" applyAlignment="1" applyProtection="1">
      <alignment horizontal="center" vertical="center"/>
      <protection locked="0"/>
    </xf>
    <xf numFmtId="0" fontId="2" fillId="2" borderId="6" xfId="2" applyNumberFormat="1" applyFont="1" applyFill="1" applyBorder="1" applyAlignment="1" applyProtection="1">
      <alignment vertical="center"/>
      <protection locked="0"/>
    </xf>
    <xf numFmtId="0" fontId="2" fillId="2" borderId="6" xfId="2" applyNumberFormat="1" applyFont="1" applyFill="1" applyBorder="1" applyAlignment="1" applyProtection="1">
      <alignment horizontal="left" vertical="center" wrapText="1"/>
      <protection locked="0"/>
    </xf>
    <xf numFmtId="0" fontId="2" fillId="2" borderId="6" xfId="2" applyNumberFormat="1" applyFont="1" applyFill="1" applyBorder="1" applyAlignment="1" applyProtection="1">
      <alignment horizontal="left" vertical="center"/>
      <protection locked="0"/>
    </xf>
    <xf numFmtId="43" fontId="7" fillId="0" borderId="0" xfId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2" fillId="2" borderId="7" xfId="2" applyNumberFormat="1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3" fillId="0" borderId="0" xfId="2" applyNumberFormat="1" applyFont="1" applyFill="1" applyBorder="1" applyAlignment="1" applyProtection="1">
      <alignment horizontal="left" vertical="center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2" applyNumberFormat="1" applyFont="1" applyAlignment="1" applyProtection="1">
      <alignment horizontal="center" vertical="center"/>
      <protection locked="0"/>
    </xf>
    <xf numFmtId="0" fontId="5" fillId="0" borderId="0" xfId="1" applyNumberFormat="1" applyFont="1" applyBorder="1" applyAlignment="1" applyProtection="1">
      <alignment horizontal="center" vertical="center"/>
      <protection locked="0"/>
    </xf>
    <xf numFmtId="0" fontId="5" fillId="3" borderId="8" xfId="2" applyFont="1" applyFill="1" applyBorder="1" applyAlignment="1" applyProtection="1">
      <alignment horizontal="center" vertical="center" wrapText="1"/>
      <protection locked="0"/>
    </xf>
    <xf numFmtId="165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3" fontId="3" fillId="2" borderId="8" xfId="1" applyFont="1" applyFill="1" applyBorder="1" applyAlignment="1" applyProtection="1">
      <alignment horizontal="center" vertical="center" wrapText="1"/>
      <protection locked="0"/>
    </xf>
    <xf numFmtId="1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43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165" fontId="3" fillId="0" borderId="0" xfId="1" applyNumberFormat="1" applyFont="1" applyFill="1" applyBorder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165" fontId="3" fillId="4" borderId="0" xfId="1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5" fillId="0" borderId="0" xfId="3" applyFont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vertical="center"/>
    </xf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4" borderId="0" xfId="1" applyNumberFormat="1" applyFont="1" applyFill="1" applyBorder="1" applyAlignment="1" applyProtection="1">
      <alignment vertical="center"/>
    </xf>
    <xf numFmtId="0" fontId="8" fillId="3" borderId="9" xfId="2" applyFont="1" applyFill="1" applyBorder="1" applyAlignment="1" applyProtection="1">
      <alignment vertical="center"/>
      <protection locked="0"/>
    </xf>
    <xf numFmtId="165" fontId="8" fillId="3" borderId="3" xfId="1" applyNumberFormat="1" applyFont="1" applyFill="1" applyBorder="1" applyAlignment="1" applyProtection="1">
      <alignment vertical="center"/>
    </xf>
    <xf numFmtId="43" fontId="8" fillId="3" borderId="3" xfId="1" applyFont="1" applyFill="1" applyBorder="1" applyAlignment="1" applyProtection="1">
      <alignment horizontal="center" vertical="center"/>
    </xf>
    <xf numFmtId="165" fontId="8" fillId="3" borderId="3" xfId="1" applyNumberFormat="1" applyFont="1" applyFill="1" applyBorder="1" applyAlignment="1" applyProtection="1">
      <alignment vertical="center"/>
      <protection locked="0"/>
    </xf>
    <xf numFmtId="165" fontId="8" fillId="3" borderId="10" xfId="1" applyNumberFormat="1" applyFont="1" applyFill="1" applyBorder="1" applyAlignment="1" applyProtection="1">
      <alignment vertical="center"/>
    </xf>
    <xf numFmtId="165" fontId="3" fillId="0" borderId="0" xfId="4" applyNumberFormat="1" applyFont="1" applyFill="1" applyBorder="1" applyAlignment="1" applyProtection="1">
      <alignment vertical="center"/>
    </xf>
    <xf numFmtId="43" fontId="5" fillId="0" borderId="0" xfId="4" applyFont="1" applyFill="1" applyBorder="1" applyAlignment="1" applyProtection="1">
      <alignment horizontal="center" vertical="center"/>
      <protection locked="0"/>
    </xf>
    <xf numFmtId="165" fontId="5" fillId="0" borderId="0" xfId="4" applyNumberFormat="1" applyFont="1" applyFill="1" applyBorder="1" applyAlignment="1" applyProtection="1">
      <alignment vertical="center"/>
      <protection locked="0"/>
    </xf>
    <xf numFmtId="165" fontId="5" fillId="0" borderId="0" xfId="4" applyNumberFormat="1" applyFont="1" applyFill="1" applyBorder="1" applyAlignment="1" applyProtection="1">
      <alignment vertical="center"/>
    </xf>
    <xf numFmtId="0" fontId="5" fillId="0" borderId="0" xfId="2" applyFont="1" applyFill="1" applyAlignment="1" applyProtection="1">
      <alignment horizontal="center" vertical="center"/>
      <protection locked="0"/>
    </xf>
    <xf numFmtId="165" fontId="3" fillId="0" borderId="0" xfId="4" applyNumberFormat="1" applyFont="1" applyFill="1" applyBorder="1" applyAlignment="1" applyProtection="1">
      <alignment horizontal="center" vertical="center"/>
    </xf>
    <xf numFmtId="165" fontId="3" fillId="4" borderId="0" xfId="4" applyNumberFormat="1" applyFont="1" applyFill="1" applyBorder="1" applyAlignment="1" applyProtection="1">
      <alignment vertical="center"/>
    </xf>
    <xf numFmtId="165" fontId="3" fillId="4" borderId="0" xfId="4" applyNumberFormat="1" applyFont="1" applyFill="1" applyBorder="1" applyAlignment="1" applyProtection="1">
      <alignment vertical="center"/>
      <protection locked="0"/>
    </xf>
    <xf numFmtId="165" fontId="3" fillId="0" borderId="0" xfId="4" applyNumberFormat="1" applyFont="1" applyFill="1" applyBorder="1" applyAlignment="1" applyProtection="1">
      <alignment horizontal="center" vertical="center"/>
      <protection locked="0"/>
    </xf>
    <xf numFmtId="165" fontId="3" fillId="0" borderId="0" xfId="4" applyNumberFormat="1" applyFont="1" applyFill="1" applyBorder="1" applyAlignment="1" applyProtection="1">
      <alignment vertical="center"/>
      <protection locked="0"/>
    </xf>
    <xf numFmtId="0" fontId="5" fillId="2" borderId="9" xfId="2" applyFont="1" applyFill="1" applyBorder="1" applyAlignment="1" applyProtection="1">
      <alignment vertical="center"/>
      <protection locked="0"/>
    </xf>
    <xf numFmtId="165" fontId="8" fillId="3" borderId="3" xfId="4" applyNumberFormat="1" applyFont="1" applyFill="1" applyBorder="1" applyAlignment="1" applyProtection="1">
      <alignment vertical="center"/>
    </xf>
    <xf numFmtId="43" fontId="8" fillId="3" borderId="3" xfId="4" applyFont="1" applyFill="1" applyBorder="1" applyAlignment="1" applyProtection="1">
      <alignment horizontal="center" vertical="center"/>
    </xf>
    <xf numFmtId="165" fontId="8" fillId="3" borderId="3" xfId="4" applyNumberFormat="1" applyFont="1" applyFill="1" applyBorder="1" applyAlignment="1" applyProtection="1">
      <alignment vertical="center"/>
      <protection locked="0"/>
    </xf>
    <xf numFmtId="165" fontId="8" fillId="0" borderId="0" xfId="4" applyNumberFormat="1" applyFont="1" applyFill="1" applyBorder="1" applyAlignment="1" applyProtection="1">
      <alignment vertical="center"/>
    </xf>
    <xf numFmtId="43" fontId="8" fillId="0" borderId="0" xfId="4" applyFont="1" applyFill="1" applyBorder="1" applyAlignment="1" applyProtection="1">
      <alignment horizontal="center" vertical="center"/>
    </xf>
    <xf numFmtId="165" fontId="8" fillId="0" borderId="0" xfId="4" applyNumberFormat="1" applyFont="1" applyFill="1" applyBorder="1" applyAlignment="1" applyProtection="1">
      <alignment vertical="center"/>
      <protection locked="0"/>
    </xf>
    <xf numFmtId="165" fontId="5" fillId="0" borderId="0" xfId="4" applyNumberFormat="1" applyFont="1" applyBorder="1" applyAlignment="1" applyProtection="1">
      <alignment vertical="center"/>
      <protection locked="0"/>
    </xf>
    <xf numFmtId="165" fontId="5" fillId="5" borderId="0" xfId="4" applyNumberFormat="1" applyFont="1" applyFill="1" applyBorder="1" applyAlignment="1" applyProtection="1">
      <alignment vertical="center"/>
      <protection locked="0"/>
    </xf>
    <xf numFmtId="43" fontId="5" fillId="0" borderId="0" xfId="4" applyFont="1" applyBorder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protection locked="0"/>
    </xf>
    <xf numFmtId="44" fontId="12" fillId="0" borderId="0" xfId="3" applyNumberFormat="1" applyFont="1"/>
    <xf numFmtId="44" fontId="12" fillId="0" borderId="0" xfId="3" applyNumberFormat="1" applyFont="1" applyAlignment="1">
      <alignment horizontal="center" wrapText="1"/>
    </xf>
    <xf numFmtId="0" fontId="12" fillId="0" borderId="0" xfId="3" applyFont="1" applyAlignment="1">
      <alignment horizontal="center" wrapText="1"/>
    </xf>
    <xf numFmtId="44" fontId="13" fillId="0" borderId="0" xfId="3" applyNumberFormat="1" applyFont="1" applyAlignment="1">
      <alignment horizontal="center"/>
    </xf>
    <xf numFmtId="0" fontId="14" fillId="0" borderId="0" xfId="3" applyFont="1"/>
    <xf numFmtId="168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0" fontId="14" fillId="0" borderId="0" xfId="0" applyFont="1" applyFill="1" applyAlignment="1">
      <alignment horizontal="left"/>
    </xf>
    <xf numFmtId="5" fontId="14" fillId="0" borderId="0" xfId="3" applyNumberFormat="1" applyFont="1"/>
    <xf numFmtId="5" fontId="14" fillId="0" borderId="4" xfId="3" applyNumberFormat="1" applyFont="1" applyBorder="1"/>
    <xf numFmtId="0" fontId="4" fillId="0" borderId="0" xfId="3" applyFont="1"/>
    <xf numFmtId="5" fontId="4" fillId="0" borderId="0" xfId="3" applyNumberFormat="1" applyFont="1"/>
    <xf numFmtId="0" fontId="15" fillId="0" borderId="0" xfId="0" applyFont="1"/>
    <xf numFmtId="0" fontId="4" fillId="0" borderId="0" xfId="3" applyFont="1" applyBorder="1"/>
    <xf numFmtId="5" fontId="4" fillId="0" borderId="0" xfId="3" applyNumberFormat="1" applyFont="1" applyBorder="1"/>
    <xf numFmtId="0" fontId="4" fillId="0" borderId="2" xfId="3" applyFont="1" applyBorder="1"/>
    <xf numFmtId="0" fontId="4" fillId="0" borderId="2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1" fillId="0" borderId="0" xfId="3" quotePrefix="1" applyFont="1" applyAlignment="1">
      <alignment horizontal="center"/>
    </xf>
    <xf numFmtId="0" fontId="11" fillId="0" borderId="0" xfId="3" applyFont="1" applyAlignment="1">
      <alignment horizontal="center"/>
    </xf>
    <xf numFmtId="44" fontId="13" fillId="0" borderId="0" xfId="3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</cellXfs>
  <cellStyles count="6">
    <cellStyle name="Comma" xfId="1" builtinId="3"/>
    <cellStyle name="Comma 18" xfId="4"/>
    <cellStyle name="Normal" xfId="0" builtinId="0"/>
    <cellStyle name="Normal 2" xfId="2"/>
    <cellStyle name="Normal 2 2" xfId="3"/>
    <cellStyle name="Percent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8" sqref="E8"/>
    </sheetView>
  </sheetViews>
  <sheetFormatPr defaultRowHeight="15" x14ac:dyDescent="0.25"/>
  <cols>
    <col min="1" max="1" width="7" customWidth="1"/>
    <col min="2" max="2" width="35.28515625" customWidth="1"/>
    <col min="3" max="3" width="14.7109375" customWidth="1"/>
    <col min="4" max="4" width="16.42578125" customWidth="1"/>
    <col min="5" max="5" width="15.42578125" customWidth="1"/>
  </cols>
  <sheetData>
    <row r="1" spans="1:5" ht="15.75" x14ac:dyDescent="0.25">
      <c r="A1" s="130" t="s">
        <v>106</v>
      </c>
      <c r="B1" s="130"/>
      <c r="C1" s="130"/>
      <c r="D1" s="130"/>
      <c r="E1" s="130"/>
    </row>
    <row r="2" spans="1:5" x14ac:dyDescent="0.25">
      <c r="A2" s="131" t="s">
        <v>108</v>
      </c>
      <c r="B2" s="131"/>
      <c r="C2" s="131"/>
      <c r="D2" s="131"/>
      <c r="E2" s="131"/>
    </row>
    <row r="3" spans="1:5" x14ac:dyDescent="0.25">
      <c r="A3" s="132" t="s">
        <v>107</v>
      </c>
      <c r="B3" s="133"/>
      <c r="C3" s="133"/>
      <c r="D3" s="133"/>
      <c r="E3" s="133"/>
    </row>
    <row r="7" spans="1:5" ht="43.5" customHeight="1" x14ac:dyDescent="0.25">
      <c r="A7" s="113"/>
      <c r="B7" s="113"/>
      <c r="C7" s="113"/>
      <c r="D7" s="114" t="s">
        <v>110</v>
      </c>
      <c r="E7" s="115" t="s">
        <v>116</v>
      </c>
    </row>
    <row r="8" spans="1:5" ht="16.5" x14ac:dyDescent="0.35">
      <c r="A8" s="116" t="s">
        <v>109</v>
      </c>
      <c r="B8" s="134" t="s">
        <v>5</v>
      </c>
      <c r="C8" s="134"/>
      <c r="D8" s="116" t="s">
        <v>7</v>
      </c>
      <c r="E8" s="116" t="s">
        <v>7</v>
      </c>
    </row>
    <row r="9" spans="1:5" x14ac:dyDescent="0.25">
      <c r="A9" s="117"/>
      <c r="B9" s="117"/>
      <c r="C9" s="117"/>
      <c r="D9" s="118">
        <v>-1</v>
      </c>
      <c r="E9" s="118">
        <v>-2</v>
      </c>
    </row>
    <row r="10" spans="1:5" x14ac:dyDescent="0.25">
      <c r="A10" s="117"/>
      <c r="B10" s="117"/>
      <c r="C10" s="117"/>
      <c r="D10" s="117"/>
      <c r="E10" s="117"/>
    </row>
    <row r="11" spans="1:5" x14ac:dyDescent="0.25">
      <c r="A11" s="119">
        <v>1</v>
      </c>
      <c r="B11" s="120" t="s">
        <v>111</v>
      </c>
      <c r="C11" s="119"/>
      <c r="D11" s="121">
        <f>'Rider UEDIT Proposed'!D25</f>
        <v>-7931906.648983649</v>
      </c>
      <c r="E11" s="121">
        <f>'Rider UEDIT Revised'!D25</f>
        <v>-23795719.946950946</v>
      </c>
    </row>
    <row r="12" spans="1:5" x14ac:dyDescent="0.25">
      <c r="A12" s="119">
        <v>2</v>
      </c>
      <c r="B12" s="120" t="s">
        <v>112</v>
      </c>
      <c r="C12" s="119"/>
      <c r="D12" s="121">
        <f>'Rider UEDIT Proposed'!D26</f>
        <v>-34911281.296847172</v>
      </c>
      <c r="E12" s="121">
        <f>'Rider UEDIT Revised'!D26</f>
        <v>-52366921.945270762</v>
      </c>
    </row>
    <row r="13" spans="1:5" x14ac:dyDescent="0.25">
      <c r="A13" s="119">
        <f>A12+1</f>
        <v>3</v>
      </c>
      <c r="B13" s="120" t="s">
        <v>113</v>
      </c>
      <c r="C13" s="119"/>
      <c r="D13" s="121">
        <f>'Rider UEDIT Proposed'!D27</f>
        <v>7693498.387281497</v>
      </c>
      <c r="E13" s="121">
        <f>'Rider UEDIT Revised'!D27</f>
        <v>11540247.580922246</v>
      </c>
    </row>
    <row r="14" spans="1:5" ht="15.75" thickBot="1" x14ac:dyDescent="0.3">
      <c r="A14" s="119">
        <f>A13+1</f>
        <v>4</v>
      </c>
      <c r="B14" s="117" t="s">
        <v>10</v>
      </c>
      <c r="C14" s="117"/>
      <c r="D14" s="122">
        <f>'Rider UEDIT Proposed'!D28</f>
        <v>-35149689.558549322</v>
      </c>
      <c r="E14" s="122">
        <f>'Rider UEDIT Revised'!D28</f>
        <v>-64622394.311299458</v>
      </c>
    </row>
    <row r="15" spans="1:5" ht="15.75" thickTop="1" x14ac:dyDescent="0.25">
      <c r="A15" s="123"/>
      <c r="B15" s="123"/>
      <c r="C15" s="123"/>
      <c r="D15" s="124"/>
      <c r="E15" s="124"/>
    </row>
    <row r="16" spans="1:5" x14ac:dyDescent="0.25">
      <c r="A16" s="119">
        <f>A14+1</f>
        <v>5</v>
      </c>
      <c r="B16" s="120" t="s">
        <v>23</v>
      </c>
      <c r="C16" s="123"/>
      <c r="D16" s="121">
        <f>'Rider UEDIT Proposed'!D21</f>
        <v>-7294061</v>
      </c>
      <c r="E16" s="121">
        <f>'Rider UEDIT Revised'!D21</f>
        <v>-6564655</v>
      </c>
    </row>
    <row r="17" spans="1:5" x14ac:dyDescent="0.25">
      <c r="A17" s="119">
        <f>A16+1</f>
        <v>6</v>
      </c>
      <c r="B17" s="120" t="s">
        <v>30</v>
      </c>
      <c r="C17" s="123"/>
      <c r="D17" s="121">
        <f>'Rider UEDIT Proposed'!$D$33</f>
        <v>-128090</v>
      </c>
      <c r="E17" s="121">
        <f>'Rider UEDIT Revised'!D33</f>
        <v>-137422</v>
      </c>
    </row>
    <row r="18" spans="1:5" ht="15.75" thickBot="1" x14ac:dyDescent="0.3">
      <c r="A18" s="119">
        <f>A17+1</f>
        <v>7</v>
      </c>
      <c r="B18" s="120" t="s">
        <v>32</v>
      </c>
      <c r="C18" s="125"/>
      <c r="D18" s="122">
        <f>D17+D16+D14</f>
        <v>-42571840.558549322</v>
      </c>
      <c r="E18" s="122">
        <f>E17+E16+E14</f>
        <v>-71324471.311299458</v>
      </c>
    </row>
    <row r="19" spans="1:5" ht="15.75" thickTop="1" x14ac:dyDescent="0.25">
      <c r="A19" s="119"/>
      <c r="B19" s="120"/>
      <c r="C19" s="125"/>
      <c r="D19" s="121"/>
      <c r="E19" s="121"/>
    </row>
    <row r="20" spans="1:5" x14ac:dyDescent="0.25">
      <c r="A20" s="125"/>
      <c r="B20" s="125"/>
      <c r="C20" s="125"/>
      <c r="D20" s="121"/>
      <c r="E20" s="121"/>
    </row>
    <row r="21" spans="1:5" x14ac:dyDescent="0.25">
      <c r="A21" s="125"/>
      <c r="B21" s="125"/>
      <c r="C21" s="125"/>
      <c r="D21" s="121"/>
      <c r="E21" s="121"/>
    </row>
    <row r="22" spans="1:5" x14ac:dyDescent="0.25">
      <c r="A22" s="125"/>
      <c r="B22" s="125"/>
      <c r="C22" s="125"/>
      <c r="D22" s="125"/>
      <c r="E22" s="125"/>
    </row>
    <row r="23" spans="1:5" x14ac:dyDescent="0.25">
      <c r="A23" s="123"/>
      <c r="B23" s="123"/>
      <c r="C23" s="126"/>
      <c r="D23" s="127"/>
      <c r="E23" s="125"/>
    </row>
    <row r="24" spans="1:5" x14ac:dyDescent="0.25">
      <c r="A24" s="128" t="s">
        <v>115</v>
      </c>
      <c r="B24" s="129"/>
      <c r="C24" s="123"/>
      <c r="D24" s="124"/>
      <c r="E24" s="125"/>
    </row>
  </sheetData>
  <mergeCells count="4">
    <mergeCell ref="A1:E1"/>
    <mergeCell ref="A2:E2"/>
    <mergeCell ref="A3:E3"/>
    <mergeCell ref="B8:C8"/>
  </mergeCells>
  <printOptions horizontalCentered="1"/>
  <pageMargins left="0.7" right="0.7" top="1.5" bottom="0.75" header="0.5" footer="0.3"/>
  <pageSetup orientation="portrait" horizontalDpi="300" verticalDpi="300" r:id="rId1"/>
  <headerFooter scaleWithDoc="0" alignWithMargins="0">
    <oddHeader>&amp;R&amp;"Arial,Bold"&amp;A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zoomScale="110" zoomScaleNormal="110" workbookViewId="0">
      <selection activeCell="B37" sqref="B37"/>
    </sheetView>
  </sheetViews>
  <sheetFormatPr defaultColWidth="9.42578125" defaultRowHeight="11.25" x14ac:dyDescent="0.2"/>
  <cols>
    <col min="1" max="1" width="4.5703125" style="2" customWidth="1"/>
    <col min="2" max="2" width="48.5703125" style="2" customWidth="1"/>
    <col min="3" max="3" width="14" style="2" customWidth="1"/>
    <col min="4" max="4" width="13.42578125" style="2" bestFit="1" customWidth="1"/>
    <col min="5" max="5" width="11.42578125" style="2" bestFit="1" customWidth="1"/>
    <col min="6" max="6" width="12.140625" style="2" bestFit="1" customWidth="1"/>
    <col min="7" max="7" width="4" style="2" customWidth="1"/>
    <col min="8" max="8" width="13.28515625" style="2" customWidth="1"/>
    <col min="9" max="10" width="8.42578125" style="2" bestFit="1" customWidth="1"/>
    <col min="11" max="11" width="9.140625" style="2" bestFit="1" customWidth="1"/>
    <col min="12" max="12" width="10" style="2" hidden="1" customWidth="1"/>
    <col min="13" max="13" width="9.42578125" style="2"/>
    <col min="14" max="14" width="12.5703125" style="2" bestFit="1" customWidth="1"/>
    <col min="15" max="16384" width="9.42578125" style="2"/>
  </cols>
  <sheetData>
    <row r="1" spans="1:12" x14ac:dyDescent="0.2">
      <c r="A1" s="1" t="s">
        <v>0</v>
      </c>
    </row>
    <row r="2" spans="1:12" x14ac:dyDescent="0.2">
      <c r="A2" s="42" t="s">
        <v>1</v>
      </c>
      <c r="B2" s="3"/>
      <c r="C2" s="4"/>
      <c r="D2" s="4"/>
      <c r="E2" s="4"/>
      <c r="F2" s="4"/>
    </row>
    <row r="3" spans="1:12" x14ac:dyDescent="0.2">
      <c r="A3" s="25" t="s">
        <v>49</v>
      </c>
    </row>
    <row r="4" spans="1:12" x14ac:dyDescent="0.2">
      <c r="A4" s="5"/>
    </row>
    <row r="5" spans="1:12" x14ac:dyDescent="0.2">
      <c r="A5" s="5"/>
    </row>
    <row r="6" spans="1:12" x14ac:dyDescent="0.2">
      <c r="C6" s="43" t="s">
        <v>2</v>
      </c>
      <c r="H6" s="135" t="s">
        <v>3</v>
      </c>
      <c r="I6" s="135"/>
      <c r="J6" s="135"/>
      <c r="K6" s="135"/>
      <c r="L6" s="135"/>
    </row>
    <row r="7" spans="1:12" ht="32.25" x14ac:dyDescent="0.2">
      <c r="A7" s="6" t="s">
        <v>4</v>
      </c>
      <c r="B7" s="7" t="s">
        <v>5</v>
      </c>
      <c r="C7" s="6" t="s">
        <v>6</v>
      </c>
      <c r="D7" s="8" t="s">
        <v>7</v>
      </c>
      <c r="E7" s="8" t="s">
        <v>8</v>
      </c>
      <c r="F7" s="6" t="s">
        <v>10</v>
      </c>
      <c r="H7" s="6" t="s">
        <v>6</v>
      </c>
      <c r="I7" s="8" t="s">
        <v>7</v>
      </c>
      <c r="J7" s="8" t="s">
        <v>8</v>
      </c>
      <c r="K7" s="6" t="s">
        <v>10</v>
      </c>
      <c r="L7" s="6" t="s">
        <v>11</v>
      </c>
    </row>
    <row r="8" spans="1:12" x14ac:dyDescent="0.2">
      <c r="A8" s="9">
        <v>1</v>
      </c>
      <c r="B8" s="10" t="s">
        <v>12</v>
      </c>
      <c r="C8" s="11"/>
      <c r="D8" s="12"/>
      <c r="E8" s="12"/>
      <c r="F8" s="11"/>
      <c r="H8" s="11"/>
      <c r="I8" s="12"/>
      <c r="J8" s="12"/>
      <c r="K8" s="11"/>
      <c r="L8" s="11"/>
    </row>
    <row r="9" spans="1:12" x14ac:dyDescent="0.2">
      <c r="A9" s="5">
        <f>+A8+1</f>
        <v>2</v>
      </c>
      <c r="B9" s="2" t="s">
        <v>13</v>
      </c>
      <c r="C9" s="13">
        <v>-23795719.946950946</v>
      </c>
      <c r="D9" s="13">
        <f>ROUND(C9,0)</f>
        <v>-23795720</v>
      </c>
      <c r="E9" s="13">
        <v>0</v>
      </c>
      <c r="F9" s="14"/>
      <c r="H9" s="13">
        <f t="shared" ref="H9:J14" si="0">C9/1000</f>
        <v>-23795.719946950947</v>
      </c>
      <c r="I9" s="13">
        <f t="shared" si="0"/>
        <v>-23795.72</v>
      </c>
      <c r="J9" s="13">
        <f t="shared" si="0"/>
        <v>0</v>
      </c>
      <c r="K9" s="14"/>
      <c r="L9" s="13"/>
    </row>
    <row r="10" spans="1:12" x14ac:dyDescent="0.2">
      <c r="A10" s="5">
        <f>+A9+1</f>
        <v>3</v>
      </c>
      <c r="B10" s="2" t="s">
        <v>14</v>
      </c>
      <c r="C10" s="15">
        <v>-104733843.89054152</v>
      </c>
      <c r="D10" s="15">
        <f>ROUND((C10-($C10/'WP Rider UEDIT'!$B$14)),0)</f>
        <v>-52366922</v>
      </c>
      <c r="E10" s="15">
        <f>ROUND((D10-($C10/'WP Rider UEDIT'!$B$14)),0)</f>
        <v>0</v>
      </c>
      <c r="F10" s="14"/>
      <c r="H10" s="15">
        <f t="shared" si="0"/>
        <v>-104733.84389054152</v>
      </c>
      <c r="I10" s="15">
        <f t="shared" si="0"/>
        <v>-52366.921999999999</v>
      </c>
      <c r="J10" s="15">
        <f t="shared" si="0"/>
        <v>0</v>
      </c>
      <c r="K10" s="14"/>
      <c r="L10" s="15"/>
    </row>
    <row r="11" spans="1:12" x14ac:dyDescent="0.2">
      <c r="A11" s="5">
        <f t="shared" ref="A11:A47" si="1">+A10+1</f>
        <v>4</v>
      </c>
      <c r="B11" s="2" t="s">
        <v>15</v>
      </c>
      <c r="C11" s="15">
        <v>23080495.161844492</v>
      </c>
      <c r="D11" s="15">
        <f>ROUND((C11-($C11/'WP Rider UEDIT'!$B$14)),0)</f>
        <v>11540248</v>
      </c>
      <c r="E11" s="15">
        <f>ROUND((D11-($C11/'WP Rider UEDIT'!$B$14)),0)</f>
        <v>0</v>
      </c>
      <c r="F11" s="14"/>
      <c r="H11" s="15">
        <f t="shared" si="0"/>
        <v>23080.49516184449</v>
      </c>
      <c r="I11" s="15">
        <f t="shared" si="0"/>
        <v>11540.248</v>
      </c>
      <c r="J11" s="15">
        <f t="shared" si="0"/>
        <v>0</v>
      </c>
      <c r="K11" s="14"/>
      <c r="L11" s="15"/>
    </row>
    <row r="12" spans="1:12" x14ac:dyDescent="0.2">
      <c r="A12" s="5">
        <f t="shared" si="1"/>
        <v>5</v>
      </c>
      <c r="B12" s="2" t="s">
        <v>16</v>
      </c>
      <c r="C12" s="15">
        <v>5136492.946950946</v>
      </c>
      <c r="D12" s="15">
        <f>ROUND((C12-($C12/'WP Rider UEDIT'!$B$14)),0)</f>
        <v>2568246</v>
      </c>
      <c r="E12" s="15">
        <f>ROUND((D12-($C12/'WP Rider UEDIT'!$B$14)),0)</f>
        <v>0</v>
      </c>
      <c r="F12" s="14"/>
      <c r="H12" s="15">
        <f t="shared" si="0"/>
        <v>5136.4929469509461</v>
      </c>
      <c r="I12" s="15">
        <f t="shared" si="0"/>
        <v>2568.2460000000001</v>
      </c>
      <c r="J12" s="15">
        <f t="shared" si="0"/>
        <v>0</v>
      </c>
      <c r="K12" s="14"/>
      <c r="L12" s="15"/>
    </row>
    <row r="13" spans="1:12" x14ac:dyDescent="0.2">
      <c r="A13" s="5">
        <f t="shared" si="1"/>
        <v>6</v>
      </c>
      <c r="B13" s="2" t="s">
        <v>17</v>
      </c>
      <c r="C13" s="15">
        <v>22607622.364447966</v>
      </c>
      <c r="D13" s="15">
        <f>ROUND((C13-($C13/'WP Rider UEDIT'!$B$14)),0)</f>
        <v>11303811</v>
      </c>
      <c r="E13" s="15">
        <f>ROUND((D13-($C13/'WP Rider UEDIT'!$B$14)),0)</f>
        <v>0</v>
      </c>
      <c r="F13" s="14"/>
      <c r="H13" s="15">
        <f t="shared" si="0"/>
        <v>22607.622364447965</v>
      </c>
      <c r="I13" s="15">
        <f t="shared" si="0"/>
        <v>11303.811</v>
      </c>
      <c r="J13" s="15">
        <f t="shared" si="0"/>
        <v>0</v>
      </c>
      <c r="K13" s="14"/>
      <c r="L13" s="15"/>
    </row>
    <row r="14" spans="1:12" x14ac:dyDescent="0.2">
      <c r="A14" s="5">
        <f t="shared" si="1"/>
        <v>7</v>
      </c>
      <c r="B14" s="2" t="s">
        <v>18</v>
      </c>
      <c r="C14" s="15">
        <v>-5858036.4665513337</v>
      </c>
      <c r="D14" s="15">
        <f>ROUND((C14-($C14/'WP Rider UEDIT'!$B$14)),0)</f>
        <v>-2929018</v>
      </c>
      <c r="E14" s="15">
        <f>ROUND((D14-($C14/'WP Rider UEDIT'!$B$14)),0)</f>
        <v>0</v>
      </c>
      <c r="F14" s="14"/>
      <c r="H14" s="15">
        <f t="shared" si="0"/>
        <v>-5858.0364665513334</v>
      </c>
      <c r="I14" s="15">
        <f t="shared" si="0"/>
        <v>-2929.018</v>
      </c>
      <c r="J14" s="15">
        <f t="shared" si="0"/>
        <v>0</v>
      </c>
      <c r="K14" s="14"/>
      <c r="L14" s="16"/>
    </row>
    <row r="15" spans="1:12" x14ac:dyDescent="0.2">
      <c r="A15" s="5">
        <f t="shared" si="1"/>
        <v>8</v>
      </c>
      <c r="B15" s="17" t="s">
        <v>19</v>
      </c>
      <c r="C15" s="18">
        <f>SUM(C9:C14)</f>
        <v>-83562989.830800399</v>
      </c>
      <c r="D15" s="18">
        <f>SUM(D9:D14)</f>
        <v>-53679355</v>
      </c>
      <c r="E15" s="18">
        <f>SUM(E9:E14)</f>
        <v>0</v>
      </c>
      <c r="F15" s="14"/>
      <c r="H15" s="18">
        <f>SUM(H9:H14)</f>
        <v>-83562.989830800405</v>
      </c>
      <c r="I15" s="18">
        <f>SUM(I9:I14)</f>
        <v>-53679.354999999996</v>
      </c>
      <c r="J15" s="18">
        <f>SUM(J9:J14)</f>
        <v>0</v>
      </c>
      <c r="K15" s="14"/>
      <c r="L15" s="13"/>
    </row>
    <row r="16" spans="1:12" x14ac:dyDescent="0.2">
      <c r="A16" s="5">
        <f t="shared" si="1"/>
        <v>9</v>
      </c>
      <c r="B16" s="17"/>
      <c r="C16" s="14"/>
      <c r="D16" s="13"/>
      <c r="E16" s="13"/>
      <c r="F16" s="14"/>
      <c r="H16" s="14"/>
      <c r="I16" s="13"/>
      <c r="J16" s="13"/>
      <c r="K16" s="14"/>
      <c r="L16" s="13"/>
    </row>
    <row r="17" spans="1:14" x14ac:dyDescent="0.2">
      <c r="A17" s="5">
        <f t="shared" si="1"/>
        <v>10</v>
      </c>
      <c r="B17" s="19" t="s">
        <v>20</v>
      </c>
      <c r="C17" s="14">
        <v>-99780817.851371378</v>
      </c>
      <c r="D17" s="15">
        <f>ROUND((C17-($C17/'WP Rider UEDIT'!$B$14)),0)</f>
        <v>-49890409</v>
      </c>
      <c r="E17" s="15">
        <f>ROUND((D17-($C17/'WP Rider UEDIT'!$B$14)),0)</f>
        <v>0</v>
      </c>
      <c r="F17" s="14"/>
      <c r="G17" s="14"/>
      <c r="H17" s="13">
        <f>C17/1000</f>
        <v>-99780.817851371379</v>
      </c>
      <c r="I17" s="13">
        <f>D17/1000</f>
        <v>-49890.409</v>
      </c>
      <c r="J17" s="13">
        <f>E17/1000</f>
        <v>0</v>
      </c>
      <c r="K17" s="14"/>
      <c r="L17" s="13"/>
    </row>
    <row r="18" spans="1:14" x14ac:dyDescent="0.2">
      <c r="A18" s="5">
        <f t="shared" si="1"/>
        <v>11</v>
      </c>
      <c r="B18" s="19"/>
      <c r="C18" s="14"/>
      <c r="D18" s="14"/>
      <c r="E18" s="14"/>
      <c r="F18" s="14"/>
      <c r="G18" s="14"/>
      <c r="H18" s="14"/>
      <c r="I18" s="14"/>
      <c r="J18" s="14"/>
      <c r="K18" s="14"/>
      <c r="L18" s="13"/>
    </row>
    <row r="19" spans="1:14" x14ac:dyDescent="0.2">
      <c r="A19" s="5">
        <f t="shared" si="1"/>
        <v>12</v>
      </c>
      <c r="B19" s="19" t="s">
        <v>21</v>
      </c>
      <c r="C19" s="14"/>
      <c r="D19" s="14">
        <f t="shared" ref="D19:E19" si="2">ROUND((+D17+C17)/2,0)</f>
        <v>-74835613</v>
      </c>
      <c r="E19" s="14">
        <f t="shared" si="2"/>
        <v>-24945205</v>
      </c>
      <c r="F19" s="14"/>
      <c r="H19" s="14"/>
      <c r="I19" s="13">
        <f>D19/1000</f>
        <v>-74835.612999999998</v>
      </c>
      <c r="J19" s="13">
        <f>E19/1000</f>
        <v>-24945.205000000002</v>
      </c>
      <c r="K19" s="14"/>
      <c r="L19" s="13"/>
    </row>
    <row r="20" spans="1:14" x14ac:dyDescent="0.2">
      <c r="A20" s="5">
        <f t="shared" si="1"/>
        <v>13</v>
      </c>
      <c r="B20" s="19" t="s">
        <v>22</v>
      </c>
      <c r="C20" s="20">
        <v>8.7721000000000007E-2</v>
      </c>
      <c r="D20" s="20">
        <f>+C20</f>
        <v>8.7721000000000007E-2</v>
      </c>
      <c r="E20" s="20">
        <f t="shared" ref="E20" si="3">+D20</f>
        <v>8.7721000000000007E-2</v>
      </c>
      <c r="H20" s="21">
        <f>C20</f>
        <v>8.7721000000000007E-2</v>
      </c>
      <c r="I20" s="20">
        <f>D20</f>
        <v>8.7721000000000007E-2</v>
      </c>
      <c r="J20" s="20">
        <f>+I20</f>
        <v>8.7721000000000007E-2</v>
      </c>
      <c r="L20" s="22"/>
    </row>
    <row r="21" spans="1:14" x14ac:dyDescent="0.2">
      <c r="A21" s="5">
        <f t="shared" si="1"/>
        <v>14</v>
      </c>
      <c r="B21" s="17" t="s">
        <v>23</v>
      </c>
      <c r="C21" s="18"/>
      <c r="D21" s="13">
        <f>ROUND(+D19*D20,0)</f>
        <v>-6564655</v>
      </c>
      <c r="E21" s="13">
        <f t="shared" ref="E21" si="4">ROUND(+E19*E20,0)</f>
        <v>-2188218</v>
      </c>
      <c r="H21" s="18"/>
      <c r="I21" s="13">
        <f>ROUND(+I19*I20,0)</f>
        <v>-6565</v>
      </c>
      <c r="J21" s="13">
        <f t="shared" ref="J21" si="5">ROUND(+J19*J20,0)</f>
        <v>-2188</v>
      </c>
      <c r="L21" s="13"/>
    </row>
    <row r="22" spans="1:14" x14ac:dyDescent="0.2">
      <c r="A22" s="5">
        <f t="shared" si="1"/>
        <v>15</v>
      </c>
      <c r="B22" s="23" t="s">
        <v>24</v>
      </c>
      <c r="D22" s="13">
        <f>+D21</f>
        <v>-6564655</v>
      </c>
      <c r="E22" s="13">
        <f>SUM($D$21:E21)</f>
        <v>-8752873</v>
      </c>
      <c r="F22" s="13">
        <f>E22</f>
        <v>-8752873</v>
      </c>
      <c r="I22" s="13">
        <f>+I21</f>
        <v>-6565</v>
      </c>
      <c r="J22" s="13">
        <f>+I21+J21</f>
        <v>-8753</v>
      </c>
      <c r="K22" s="13">
        <f>J22</f>
        <v>-8753</v>
      </c>
      <c r="L22" s="24"/>
    </row>
    <row r="23" spans="1:14" x14ac:dyDescent="0.2">
      <c r="A23" s="5">
        <f t="shared" si="1"/>
        <v>16</v>
      </c>
      <c r="B23" s="25"/>
      <c r="D23" s="24"/>
      <c r="E23" s="24"/>
      <c r="I23" s="24"/>
      <c r="J23" s="24"/>
      <c r="L23" s="24"/>
    </row>
    <row r="24" spans="1:14" x14ac:dyDescent="0.2">
      <c r="A24" s="5">
        <f t="shared" si="1"/>
        <v>17</v>
      </c>
      <c r="B24" s="2" t="s">
        <v>25</v>
      </c>
    </row>
    <row r="25" spans="1:14" x14ac:dyDescent="0.2">
      <c r="A25" s="5">
        <f t="shared" si="1"/>
        <v>18</v>
      </c>
      <c r="B25" s="17" t="str">
        <f>CONCATENATE(B9," ","Amortization")</f>
        <v>Unprotected EDIT Liberalized Depreciation Amortization</v>
      </c>
      <c r="C25" s="15"/>
      <c r="D25" s="13">
        <f>'WP Rider UEDIT'!E8</f>
        <v>-23795719.946950946</v>
      </c>
      <c r="E25" s="13">
        <f>'WP Rider UEDIT'!F8</f>
        <v>0</v>
      </c>
      <c r="F25" s="13">
        <f>SUM(D25:E25)</f>
        <v>-23795719.946950946</v>
      </c>
      <c r="H25" s="15"/>
      <c r="I25" s="13">
        <f t="shared" ref="I25:J27" si="6">D25/1000</f>
        <v>-23795.719946950947</v>
      </c>
      <c r="J25" s="13">
        <f t="shared" si="6"/>
        <v>0</v>
      </c>
      <c r="K25" s="13">
        <f>SUM(I25:J25)</f>
        <v>-23795.719946950947</v>
      </c>
      <c r="L25" s="13"/>
      <c r="N25" s="35">
        <f>F25-'II-E-3.18'!C18*1000</f>
        <v>-5136492.946950946</v>
      </c>
    </row>
    <row r="26" spans="1:14" x14ac:dyDescent="0.2">
      <c r="A26" s="5">
        <f t="shared" si="1"/>
        <v>19</v>
      </c>
      <c r="B26" s="17" t="str">
        <f>CONCATENATE(B10," ","Amortization")</f>
        <v>Unprotected EDIT PP&amp;E Amortization</v>
      </c>
      <c r="C26" s="15"/>
      <c r="D26" s="13">
        <f>'WP Rider UEDIT'!E9</f>
        <v>-52366921.945270762</v>
      </c>
      <c r="E26" s="13">
        <f>'WP Rider UEDIT'!F9</f>
        <v>-52366921.945270762</v>
      </c>
      <c r="F26" s="13">
        <f>SUM(D26:E26)</f>
        <v>-104733843.89054152</v>
      </c>
      <c r="G26" s="26"/>
      <c r="H26" s="15"/>
      <c r="I26" s="13">
        <f t="shared" si="6"/>
        <v>-52366.921945270762</v>
      </c>
      <c r="J26" s="13">
        <f t="shared" si="6"/>
        <v>-52366.921945270762</v>
      </c>
      <c r="K26" s="13">
        <f>SUM(I26:J26)</f>
        <v>-104733.84389054152</v>
      </c>
      <c r="L26" s="15"/>
    </row>
    <row r="27" spans="1:14" x14ac:dyDescent="0.2">
      <c r="A27" s="5">
        <f t="shared" si="1"/>
        <v>20</v>
      </c>
      <c r="B27" s="17" t="str">
        <f>CONCATENATE(B11," ","Amortization")</f>
        <v>Unprotected EDIT Other Amortization</v>
      </c>
      <c r="C27" s="15"/>
      <c r="D27" s="13">
        <f>'WP Rider UEDIT'!E10</f>
        <v>11540247.580922246</v>
      </c>
      <c r="E27" s="13">
        <f>'WP Rider UEDIT'!F10</f>
        <v>11540247.580922246</v>
      </c>
      <c r="F27" s="13">
        <f>SUM(D27:E27)</f>
        <v>23080495.161844492</v>
      </c>
      <c r="G27" s="26"/>
      <c r="H27" s="15"/>
      <c r="I27" s="13">
        <f t="shared" si="6"/>
        <v>11540.247580922245</v>
      </c>
      <c r="J27" s="13">
        <f t="shared" si="6"/>
        <v>11540.247580922245</v>
      </c>
      <c r="K27" s="13">
        <f>SUM(I27:J27)</f>
        <v>23080.49516184449</v>
      </c>
      <c r="L27" s="15"/>
    </row>
    <row r="28" spans="1:14" x14ac:dyDescent="0.2">
      <c r="A28" s="5">
        <f t="shared" si="1"/>
        <v>21</v>
      </c>
      <c r="B28" s="23" t="s">
        <v>26</v>
      </c>
      <c r="C28" s="13">
        <f>'WP Rider UEDIT'!B11</f>
        <v>-105449068.67564797</v>
      </c>
      <c r="D28" s="27">
        <f>SUM(D25:D27)</f>
        <v>-64622394.311299458</v>
      </c>
      <c r="E28" s="27">
        <f t="shared" ref="E28:F28" si="7">SUM(E25:E27)</f>
        <v>-40826674.364348516</v>
      </c>
      <c r="F28" s="27">
        <f t="shared" si="7"/>
        <v>-105449068.67564797</v>
      </c>
      <c r="H28" s="13">
        <f>C28/1000</f>
        <v>-105449.06867564797</v>
      </c>
      <c r="I28" s="27">
        <f>SUM(I25:I27)</f>
        <v>-64622.394311299468</v>
      </c>
      <c r="J28" s="27">
        <f t="shared" ref="J28:K28" si="8">SUM(J25:J27)</f>
        <v>-40826.674364348517</v>
      </c>
      <c r="K28" s="27">
        <f t="shared" si="8"/>
        <v>-105449.06867564798</v>
      </c>
    </row>
    <row r="29" spans="1:14" x14ac:dyDescent="0.2">
      <c r="A29" s="5">
        <f t="shared" si="1"/>
        <v>22</v>
      </c>
      <c r="C29" s="13"/>
      <c r="D29" s="15"/>
      <c r="E29" s="15"/>
      <c r="F29" s="15"/>
      <c r="H29" s="13"/>
      <c r="I29" s="15"/>
      <c r="J29" s="15"/>
      <c r="K29" s="15"/>
      <c r="L29" s="15"/>
    </row>
    <row r="30" spans="1:14" x14ac:dyDescent="0.2">
      <c r="A30" s="5">
        <f t="shared" si="1"/>
        <v>23</v>
      </c>
      <c r="B30" s="17" t="s">
        <v>27</v>
      </c>
      <c r="C30" s="15"/>
      <c r="D30" s="21">
        <v>2.1898000000000001E-2</v>
      </c>
      <c r="E30" s="21">
        <f>+D30</f>
        <v>2.1898000000000001E-2</v>
      </c>
      <c r="F30" s="15"/>
      <c r="H30" s="15"/>
      <c r="I30" s="21">
        <f>D30</f>
        <v>2.1898000000000001E-2</v>
      </c>
      <c r="J30" s="21">
        <f>+I30</f>
        <v>2.1898000000000001E-2</v>
      </c>
      <c r="K30" s="15"/>
      <c r="L30" s="15"/>
    </row>
    <row r="31" spans="1:14" x14ac:dyDescent="0.2">
      <c r="A31" s="5">
        <f t="shared" si="1"/>
        <v>24</v>
      </c>
      <c r="B31" s="17" t="s">
        <v>28</v>
      </c>
      <c r="C31" s="15"/>
      <c r="D31" s="13">
        <f>ROUND((+D15-C15)*D30,0)</f>
        <v>654392</v>
      </c>
      <c r="E31" s="13">
        <f>ROUND((+E15-D15)*E30,0)</f>
        <v>1175471</v>
      </c>
      <c r="F31" s="15"/>
      <c r="H31" s="15"/>
      <c r="I31" s="13">
        <f>ROUND((+I15-H15)*I30,0)</f>
        <v>654</v>
      </c>
      <c r="J31" s="13">
        <f>ROUND((+J15-I15)*J30,0)</f>
        <v>1175</v>
      </c>
      <c r="K31" s="15"/>
      <c r="L31" s="13"/>
    </row>
    <row r="32" spans="1:14" x14ac:dyDescent="0.2">
      <c r="A32" s="5">
        <f t="shared" si="1"/>
        <v>25</v>
      </c>
      <c r="B32" s="17" t="s">
        <v>29</v>
      </c>
      <c r="C32" s="28">
        <f>'WP Rider UEDIT'!D6</f>
        <v>0.21</v>
      </c>
      <c r="D32" s="28">
        <f>'WP Rider UEDIT'!D6</f>
        <v>0.21</v>
      </c>
      <c r="E32" s="28">
        <f>+D32</f>
        <v>0.21</v>
      </c>
      <c r="F32" s="15"/>
      <c r="H32" s="15"/>
      <c r="I32" s="28">
        <f>D32</f>
        <v>0.21</v>
      </c>
      <c r="J32" s="28">
        <f>+I32</f>
        <v>0.21</v>
      </c>
      <c r="K32" s="15"/>
      <c r="L32" s="28"/>
    </row>
    <row r="33" spans="1:12" x14ac:dyDescent="0.2">
      <c r="A33" s="5">
        <f t="shared" si="1"/>
        <v>26</v>
      </c>
      <c r="B33" s="23" t="s">
        <v>30</v>
      </c>
      <c r="C33" s="15"/>
      <c r="D33" s="27">
        <f>ROUND(-D31*D32,0)</f>
        <v>-137422</v>
      </c>
      <c r="E33" s="27">
        <f t="shared" ref="E33" si="9">ROUND(-E31*E32,0)</f>
        <v>-246849</v>
      </c>
      <c r="F33" s="13">
        <f>SUM(D33:E33)</f>
        <v>-384271</v>
      </c>
      <c r="H33" s="15"/>
      <c r="I33" s="27">
        <f>ROUND(-I31*I32,0)</f>
        <v>-137</v>
      </c>
      <c r="J33" s="27">
        <f t="shared" ref="J33" si="10">ROUND(-J31*J32,0)</f>
        <v>-247</v>
      </c>
      <c r="K33" s="13">
        <f>SUM(I33:J33)</f>
        <v>-384</v>
      </c>
      <c r="L33" s="14"/>
    </row>
    <row r="34" spans="1:12" x14ac:dyDescent="0.2">
      <c r="A34" s="5">
        <f t="shared" si="1"/>
        <v>27</v>
      </c>
      <c r="C34" s="15"/>
      <c r="D34" s="15"/>
      <c r="E34" s="15"/>
      <c r="F34" s="15"/>
      <c r="H34" s="15"/>
      <c r="I34" s="15"/>
      <c r="J34" s="15"/>
      <c r="K34" s="15"/>
      <c r="L34" s="15"/>
    </row>
    <row r="35" spans="1:12" x14ac:dyDescent="0.2">
      <c r="A35" s="5">
        <f t="shared" si="1"/>
        <v>28</v>
      </c>
      <c r="B35" s="23" t="s">
        <v>31</v>
      </c>
      <c r="C35" s="15"/>
      <c r="D35" s="15">
        <f>+D28+D33</f>
        <v>-64759816.311299458</v>
      </c>
      <c r="E35" s="15">
        <f t="shared" ref="E35" si="11">+E28+E33</f>
        <v>-41073523.364348516</v>
      </c>
      <c r="F35" s="15"/>
      <c r="H35" s="15"/>
      <c r="I35" s="15">
        <f>+I28+I33</f>
        <v>-64759.394311299468</v>
      </c>
      <c r="J35" s="15">
        <f t="shared" ref="J35" si="12">+J28+J33</f>
        <v>-41073.674364348517</v>
      </c>
      <c r="K35" s="15"/>
      <c r="L35" s="29"/>
    </row>
    <row r="36" spans="1:12" x14ac:dyDescent="0.2">
      <c r="A36" s="5">
        <f t="shared" si="1"/>
        <v>29</v>
      </c>
      <c r="C36" s="15"/>
      <c r="D36" s="15"/>
      <c r="E36" s="15"/>
      <c r="F36" s="15"/>
      <c r="H36" s="15"/>
      <c r="I36" s="15"/>
      <c r="J36" s="15"/>
      <c r="K36" s="15"/>
      <c r="L36" s="15"/>
    </row>
    <row r="37" spans="1:12" x14ac:dyDescent="0.2">
      <c r="A37" s="5">
        <f t="shared" si="1"/>
        <v>30</v>
      </c>
      <c r="B37" s="2" t="s">
        <v>32</v>
      </c>
      <c r="C37" s="15"/>
      <c r="D37" s="27">
        <f>+D21+D35</f>
        <v>-71324471.311299458</v>
      </c>
      <c r="E37" s="27">
        <f>+E21+E35</f>
        <v>-43261741.364348516</v>
      </c>
      <c r="F37" s="13">
        <f>E37+D37</f>
        <v>-114586212.67564797</v>
      </c>
      <c r="H37" s="15"/>
      <c r="I37" s="27">
        <f t="shared" ref="I37:J37" si="13">+I21+I35</f>
        <v>-71324.39431129946</v>
      </c>
      <c r="J37" s="27">
        <f t="shared" si="13"/>
        <v>-43261.674364348517</v>
      </c>
      <c r="K37" s="13">
        <f>J37+I37</f>
        <v>-114586.06867564798</v>
      </c>
      <c r="L37" s="14"/>
    </row>
    <row r="38" spans="1:12" x14ac:dyDescent="0.2">
      <c r="A38" s="5">
        <f t="shared" si="1"/>
        <v>31</v>
      </c>
      <c r="B38" s="25"/>
      <c r="C38" s="29"/>
      <c r="D38" s="30"/>
      <c r="E38" s="30"/>
      <c r="F38" s="15"/>
      <c r="H38" s="29"/>
      <c r="I38" s="30"/>
      <c r="J38" s="30"/>
      <c r="K38" s="15"/>
      <c r="L38" s="30"/>
    </row>
    <row r="39" spans="1:12" x14ac:dyDescent="0.2">
      <c r="A39" s="5">
        <f t="shared" si="1"/>
        <v>32</v>
      </c>
      <c r="B39" s="2" t="s">
        <v>33</v>
      </c>
      <c r="C39" s="15"/>
      <c r="D39" s="16"/>
      <c r="E39" s="16"/>
      <c r="F39" s="15"/>
      <c r="H39" s="15"/>
      <c r="I39" s="16"/>
      <c r="J39" s="16"/>
      <c r="K39" s="15"/>
      <c r="L39" s="16"/>
    </row>
    <row r="40" spans="1:12" x14ac:dyDescent="0.2">
      <c r="A40" s="5">
        <f t="shared" si="1"/>
        <v>33</v>
      </c>
      <c r="B40" s="31" t="s">
        <v>34</v>
      </c>
      <c r="C40" s="15"/>
      <c r="D40" s="16"/>
      <c r="E40" s="16"/>
      <c r="F40" s="15"/>
      <c r="H40" s="15"/>
      <c r="I40" s="16"/>
      <c r="J40" s="16"/>
      <c r="K40" s="15"/>
      <c r="L40" s="16"/>
    </row>
    <row r="41" spans="1:12" x14ac:dyDescent="0.2">
      <c r="A41" s="5">
        <f t="shared" si="1"/>
        <v>34</v>
      </c>
      <c r="B41" s="31" t="s">
        <v>35</v>
      </c>
      <c r="C41" s="15"/>
      <c r="D41" s="16"/>
      <c r="E41" s="16"/>
      <c r="F41" s="15"/>
      <c r="H41" s="15"/>
      <c r="I41" s="16"/>
      <c r="J41" s="16"/>
      <c r="K41" s="15"/>
      <c r="L41" s="16"/>
    </row>
    <row r="42" spans="1:12" x14ac:dyDescent="0.2">
      <c r="A42" s="5">
        <f t="shared" si="1"/>
        <v>35</v>
      </c>
      <c r="B42" s="31" t="s">
        <v>36</v>
      </c>
      <c r="C42" s="15"/>
      <c r="D42" s="16"/>
      <c r="E42" s="16"/>
      <c r="F42" s="15"/>
      <c r="H42" s="15"/>
      <c r="I42" s="16"/>
      <c r="J42" s="16"/>
      <c r="K42" s="15"/>
      <c r="L42" s="16"/>
    </row>
    <row r="43" spans="1:12" x14ac:dyDescent="0.2">
      <c r="A43" s="5">
        <f t="shared" si="1"/>
        <v>36</v>
      </c>
      <c r="B43" s="31" t="s">
        <v>37</v>
      </c>
      <c r="C43" s="15"/>
      <c r="D43" s="16"/>
      <c r="E43" s="16"/>
      <c r="F43" s="15"/>
      <c r="H43" s="15"/>
      <c r="I43" s="16"/>
      <c r="J43" s="16"/>
      <c r="K43" s="15"/>
      <c r="L43" s="16"/>
    </row>
    <row r="44" spans="1:12" x14ac:dyDescent="0.2">
      <c r="A44" s="5">
        <f t="shared" si="1"/>
        <v>37</v>
      </c>
      <c r="B44" s="31" t="s">
        <v>38</v>
      </c>
      <c r="C44" s="15"/>
      <c r="D44" s="16"/>
      <c r="E44" s="16"/>
      <c r="F44" s="15"/>
      <c r="H44" s="15"/>
      <c r="I44" s="16"/>
      <c r="J44" s="16"/>
      <c r="K44" s="15"/>
      <c r="L44" s="16"/>
    </row>
    <row r="45" spans="1:12" x14ac:dyDescent="0.2">
      <c r="A45" s="5">
        <f t="shared" si="1"/>
        <v>38</v>
      </c>
      <c r="B45" s="23" t="s">
        <v>39</v>
      </c>
      <c r="C45" s="15"/>
      <c r="D45" s="32">
        <f>SUM(D40:D44)</f>
        <v>0</v>
      </c>
      <c r="E45" s="32">
        <f t="shared" ref="E45" si="14">SUM(E40:E44)</f>
        <v>0</v>
      </c>
      <c r="F45" s="15"/>
      <c r="H45" s="15"/>
      <c r="I45" s="32">
        <f>SUM(I40:I44)</f>
        <v>0</v>
      </c>
      <c r="J45" s="32">
        <f t="shared" ref="J45" si="15">SUM(J40:J44)</f>
        <v>0</v>
      </c>
      <c r="K45" s="15"/>
      <c r="L45" s="16"/>
    </row>
    <row r="46" spans="1:12" x14ac:dyDescent="0.2">
      <c r="A46" s="5">
        <f t="shared" si="1"/>
        <v>39</v>
      </c>
      <c r="B46" s="25"/>
      <c r="C46" s="29"/>
      <c r="D46" s="30"/>
      <c r="E46" s="30"/>
      <c r="F46" s="15"/>
      <c r="H46" s="29"/>
      <c r="I46" s="30"/>
      <c r="J46" s="30"/>
      <c r="K46" s="15"/>
      <c r="L46" s="30"/>
    </row>
    <row r="47" spans="1:12" ht="12" thickBot="1" x14ac:dyDescent="0.25">
      <c r="A47" s="5">
        <f t="shared" si="1"/>
        <v>40</v>
      </c>
      <c r="B47" s="25" t="s">
        <v>40</v>
      </c>
      <c r="C47" s="13">
        <f>SUM(D47:E47)</f>
        <v>-114586212.67564797</v>
      </c>
      <c r="D47" s="34">
        <f>+D37+D39</f>
        <v>-71324471.311299458</v>
      </c>
      <c r="E47" s="34">
        <f t="shared" ref="E47" si="16">+E37+E39</f>
        <v>-43261741.364348516</v>
      </c>
      <c r="F47" s="15"/>
      <c r="H47" s="13">
        <f>SUM(I47:J47)</f>
        <v>-114586.06867564798</v>
      </c>
      <c r="I47" s="33">
        <f>+I37+I39</f>
        <v>-71324.39431129946</v>
      </c>
      <c r="J47" s="33">
        <f t="shared" ref="J47" si="17">+J37+J39</f>
        <v>-43261.674364348517</v>
      </c>
      <c r="K47" s="15"/>
      <c r="L47" s="34">
        <f>+L39</f>
        <v>0</v>
      </c>
    </row>
    <row r="48" spans="1:12" ht="12" thickTop="1" x14ac:dyDescent="0.2">
      <c r="A48" s="5"/>
      <c r="D48" s="13"/>
      <c r="E48" s="35"/>
    </row>
    <row r="49" spans="3:10" x14ac:dyDescent="0.2">
      <c r="C49" s="13"/>
      <c r="D49" s="13"/>
      <c r="E49" s="13"/>
      <c r="H49" s="13"/>
      <c r="I49" s="13"/>
      <c r="J49" s="13"/>
    </row>
    <row r="50" spans="3:10" x14ac:dyDescent="0.2">
      <c r="D50" s="36"/>
    </row>
    <row r="51" spans="3:10" x14ac:dyDescent="0.2">
      <c r="C51" s="13"/>
      <c r="D51" s="14"/>
      <c r="E51" s="14"/>
      <c r="F51" s="41"/>
      <c r="G51" s="41"/>
      <c r="H51" s="14"/>
      <c r="I51" s="14"/>
      <c r="J51" s="14"/>
    </row>
    <row r="52" spans="3:10" x14ac:dyDescent="0.2">
      <c r="D52" s="15"/>
    </row>
  </sheetData>
  <mergeCells count="1">
    <mergeCell ref="H6:L6"/>
  </mergeCells>
  <pageMargins left="0.75" right="0.75" top="1" bottom="0.75" header="0.5" footer="0.5"/>
  <pageSetup scale="72" fitToHeight="0" pageOrder="overThenDown" orientation="landscape" r:id="rId1"/>
  <headerFooter>
    <oddHeader>&amp;C&amp;"Times New Roman,Regular"&amp;8 &amp;R&amp;"Times New Roman,Regular"&amp;8SOAH DOCKET NO. 473-19-3864
PUC Docket No. 49421
GCCC01-06 Attachment 1
Page 1 of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zoomScaleNormal="100" workbookViewId="0">
      <selection activeCell="F9" sqref="F9"/>
    </sheetView>
  </sheetViews>
  <sheetFormatPr defaultColWidth="9.42578125" defaultRowHeight="11.25" x14ac:dyDescent="0.2"/>
  <cols>
    <col min="1" max="1" width="35.5703125" style="2" customWidth="1"/>
    <col min="2" max="4" width="17" style="2" customWidth="1"/>
    <col min="5" max="6" width="15" style="2" bestFit="1" customWidth="1"/>
    <col min="7" max="7" width="12.85546875" style="2" customWidth="1"/>
    <col min="8" max="16384" width="9.42578125" style="2"/>
  </cols>
  <sheetData>
    <row r="1" spans="1:7" x14ac:dyDescent="0.2">
      <c r="A1" s="19" t="s">
        <v>41</v>
      </c>
      <c r="B1" s="3"/>
      <c r="C1" s="4"/>
      <c r="D1" s="4"/>
      <c r="E1" s="4"/>
      <c r="F1" s="4"/>
    </row>
    <row r="2" spans="1:7" x14ac:dyDescent="0.2">
      <c r="A2" s="37" t="s">
        <v>42</v>
      </c>
      <c r="B2" s="4"/>
      <c r="C2" s="4"/>
      <c r="D2" s="4"/>
      <c r="E2" s="4"/>
      <c r="F2" s="4"/>
    </row>
    <row r="4" spans="1:7" x14ac:dyDescent="0.2">
      <c r="C4" s="26"/>
    </row>
    <row r="5" spans="1:7" ht="11.25" customHeight="1" x14ac:dyDescent="0.2">
      <c r="C5" s="26"/>
      <c r="E5" s="136" t="s">
        <v>43</v>
      </c>
      <c r="F5" s="136"/>
    </row>
    <row r="6" spans="1:7" ht="11.25" customHeight="1" x14ac:dyDescent="0.2">
      <c r="D6" s="38">
        <v>0.21</v>
      </c>
      <c r="E6" s="136"/>
      <c r="F6" s="136"/>
    </row>
    <row r="7" spans="1:7" ht="22.5" x14ac:dyDescent="0.2">
      <c r="A7" s="39" t="s">
        <v>5</v>
      </c>
      <c r="B7" s="39" t="s">
        <v>6</v>
      </c>
      <c r="C7" s="39" t="s">
        <v>44</v>
      </c>
      <c r="D7" s="39" t="s">
        <v>45</v>
      </c>
      <c r="E7" s="7" t="s">
        <v>7</v>
      </c>
      <c r="F7" s="7" t="s">
        <v>8</v>
      </c>
    </row>
    <row r="8" spans="1:7" x14ac:dyDescent="0.2">
      <c r="A8" s="2" t="s">
        <v>13</v>
      </c>
      <c r="B8" s="14">
        <v>-23795719.946950946</v>
      </c>
      <c r="C8" s="14">
        <v>18659227</v>
      </c>
      <c r="D8" s="14">
        <f>-B8-C8</f>
        <v>5136492.946950946</v>
      </c>
      <c r="E8" s="13">
        <f>$B8</f>
        <v>-23795719.946950946</v>
      </c>
      <c r="F8" s="13">
        <v>0</v>
      </c>
      <c r="G8" s="13"/>
    </row>
    <row r="9" spans="1:7" x14ac:dyDescent="0.2">
      <c r="A9" s="2" t="s">
        <v>14</v>
      </c>
      <c r="B9" s="14">
        <v>-104733843.89054152</v>
      </c>
      <c r="C9" s="14">
        <v>82126221.526093557</v>
      </c>
      <c r="D9" s="14">
        <f t="shared" ref="D9:D10" si="0">-B9-C9</f>
        <v>22607622.364447966</v>
      </c>
      <c r="E9" s="13">
        <f t="shared" ref="E9:E10" si="1">$B9/$B$14</f>
        <v>-52366921.945270762</v>
      </c>
      <c r="F9" s="13">
        <f t="shared" ref="F9:F10" si="2">$B9/$B$14</f>
        <v>-52366921.945270762</v>
      </c>
      <c r="G9" s="13"/>
    </row>
    <row r="10" spans="1:7" x14ac:dyDescent="0.2">
      <c r="A10" s="2" t="s">
        <v>15</v>
      </c>
      <c r="B10" s="14">
        <v>23080495.161844492</v>
      </c>
      <c r="C10" s="14">
        <v>-17222458.695293158</v>
      </c>
      <c r="D10" s="14">
        <f t="shared" si="0"/>
        <v>-5858036.4665513337</v>
      </c>
      <c r="E10" s="13">
        <f t="shared" si="1"/>
        <v>11540247.580922246</v>
      </c>
      <c r="F10" s="13">
        <f t="shared" si="2"/>
        <v>11540247.580922246</v>
      </c>
      <c r="G10" s="13"/>
    </row>
    <row r="11" spans="1:7" x14ac:dyDescent="0.2">
      <c r="A11" s="17" t="s">
        <v>46</v>
      </c>
      <c r="B11" s="18">
        <f>SUM(B8:B10)</f>
        <v>-105449068.67564797</v>
      </c>
      <c r="C11" s="18">
        <f>SUM(C8:C10)</f>
        <v>83562989.830800399</v>
      </c>
      <c r="D11" s="18">
        <f>SUM(D8:D10)</f>
        <v>21886078.844847579</v>
      </c>
      <c r="E11" s="18">
        <f t="shared" ref="E11:F11" si="3">SUM(E8:E10)</f>
        <v>-64622394.311299458</v>
      </c>
      <c r="F11" s="18">
        <f t="shared" si="3"/>
        <v>-40826674.364348516</v>
      </c>
    </row>
    <row r="12" spans="1:7" x14ac:dyDescent="0.2">
      <c r="B12" s="26"/>
      <c r="C12" s="15"/>
      <c r="D12" s="40"/>
      <c r="E12" s="15"/>
      <c r="F12" s="15"/>
    </row>
    <row r="13" spans="1:7" x14ac:dyDescent="0.2">
      <c r="B13" s="13"/>
      <c r="C13" s="13"/>
      <c r="D13" s="13"/>
      <c r="E13" s="13"/>
      <c r="F13" s="13"/>
    </row>
    <row r="14" spans="1:7" x14ac:dyDescent="0.2">
      <c r="A14" s="41" t="s">
        <v>47</v>
      </c>
      <c r="B14" s="16">
        <v>2</v>
      </c>
      <c r="C14" s="14" t="s">
        <v>48</v>
      </c>
      <c r="D14" s="13"/>
      <c r="E14" s="13"/>
      <c r="F14" s="13"/>
    </row>
    <row r="15" spans="1:7" x14ac:dyDescent="0.2">
      <c r="B15" s="15"/>
      <c r="C15" s="15"/>
      <c r="D15" s="15"/>
      <c r="E15" s="15"/>
      <c r="F15" s="15"/>
    </row>
  </sheetData>
  <mergeCells count="1">
    <mergeCell ref="E5:F6"/>
  </mergeCells>
  <pageMargins left="1" right="1" top="1.75" bottom="1" header="1" footer="0.5"/>
  <pageSetup scale="87" fitToHeight="0" pageOrder="overThenDown" orientation="landscape" r:id="rId1"/>
  <headerFooter>
    <oddHeader>&amp;C&amp;"Times New Roman,Regular"&amp;8 &amp;R&amp;"Times New Roman,Regular"&amp;8SOAH DOCKET NO. 473-19-3864
PUC Docket No. 49421
GCCC01-06 Attachment 1
Page 2 of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workbookViewId="0">
      <selection activeCell="D33" sqref="D33"/>
    </sheetView>
  </sheetViews>
  <sheetFormatPr defaultColWidth="9.42578125" defaultRowHeight="11.25" x14ac:dyDescent="0.2"/>
  <cols>
    <col min="1" max="1" width="4.5703125" style="2" customWidth="1"/>
    <col min="2" max="2" width="48.5703125" style="2" customWidth="1"/>
    <col min="3" max="3" width="14" style="2" customWidth="1"/>
    <col min="4" max="4" width="13.42578125" style="2" bestFit="1" customWidth="1"/>
    <col min="5" max="6" width="11.42578125" style="2" bestFit="1" customWidth="1"/>
    <col min="7" max="7" width="12.140625" style="2" bestFit="1" customWidth="1"/>
    <col min="8" max="8" width="4" style="2" customWidth="1"/>
    <col min="9" max="9" width="13.28515625" style="2" customWidth="1"/>
    <col min="10" max="12" width="8.42578125" style="2" bestFit="1" customWidth="1"/>
    <col min="13" max="13" width="9.140625" style="2" bestFit="1" customWidth="1"/>
    <col min="14" max="14" width="10" style="2" hidden="1" customWidth="1"/>
    <col min="15" max="16384" width="9.42578125" style="2"/>
  </cols>
  <sheetData>
    <row r="1" spans="1:14" x14ac:dyDescent="0.2">
      <c r="A1" s="1" t="s">
        <v>0</v>
      </c>
    </row>
    <row r="2" spans="1:14" x14ac:dyDescent="0.2">
      <c r="A2" s="42" t="s">
        <v>1</v>
      </c>
      <c r="B2" s="3"/>
      <c r="C2" s="4"/>
      <c r="D2" s="4"/>
      <c r="E2" s="4"/>
      <c r="F2" s="4"/>
      <c r="G2" s="4"/>
    </row>
    <row r="3" spans="1:14" x14ac:dyDescent="0.2">
      <c r="A3" s="25" t="s">
        <v>49</v>
      </c>
    </row>
    <row r="4" spans="1:14" x14ac:dyDescent="0.2">
      <c r="A4" s="25" t="s">
        <v>114</v>
      </c>
    </row>
    <row r="5" spans="1:14" x14ac:dyDescent="0.2">
      <c r="A5" s="5"/>
    </row>
    <row r="6" spans="1:14" x14ac:dyDescent="0.2">
      <c r="C6" s="43" t="s">
        <v>2</v>
      </c>
      <c r="I6" s="135" t="s">
        <v>3</v>
      </c>
      <c r="J6" s="135"/>
      <c r="K6" s="135"/>
      <c r="L6" s="135"/>
      <c r="M6" s="135"/>
      <c r="N6" s="135"/>
    </row>
    <row r="7" spans="1:14" ht="32.25" x14ac:dyDescent="0.2">
      <c r="A7" s="6" t="s">
        <v>4</v>
      </c>
      <c r="B7" s="7" t="s">
        <v>5</v>
      </c>
      <c r="C7" s="6" t="s">
        <v>6</v>
      </c>
      <c r="D7" s="44" t="s">
        <v>7</v>
      </c>
      <c r="E7" s="44" t="s">
        <v>8</v>
      </c>
      <c r="F7" s="44" t="s">
        <v>9</v>
      </c>
      <c r="G7" s="6" t="s">
        <v>10</v>
      </c>
      <c r="I7" s="6" t="s">
        <v>6</v>
      </c>
      <c r="J7" s="44" t="s">
        <v>7</v>
      </c>
      <c r="K7" s="44" t="s">
        <v>8</v>
      </c>
      <c r="L7" s="44" t="s">
        <v>9</v>
      </c>
      <c r="M7" s="6" t="s">
        <v>10</v>
      </c>
      <c r="N7" s="6" t="s">
        <v>11</v>
      </c>
    </row>
    <row r="8" spans="1:14" x14ac:dyDescent="0.2">
      <c r="A8" s="9">
        <v>1</v>
      </c>
      <c r="B8" s="10" t="s">
        <v>12</v>
      </c>
      <c r="C8" s="11"/>
      <c r="D8" s="12"/>
      <c r="E8" s="12"/>
      <c r="F8" s="12"/>
      <c r="G8" s="11"/>
      <c r="I8" s="11"/>
      <c r="J8" s="12"/>
      <c r="K8" s="12"/>
      <c r="L8" s="12"/>
      <c r="M8" s="11"/>
      <c r="N8" s="11"/>
    </row>
    <row r="9" spans="1:14" x14ac:dyDescent="0.2">
      <c r="A9" s="5">
        <v>2</v>
      </c>
      <c r="B9" s="2" t="s">
        <v>13</v>
      </c>
      <c r="C9" s="13">
        <v>-23795719.946950946</v>
      </c>
      <c r="D9" s="13">
        <v>-15863813</v>
      </c>
      <c r="E9" s="13">
        <v>-7931906</v>
      </c>
      <c r="F9" s="13">
        <v>1</v>
      </c>
      <c r="G9" s="14"/>
      <c r="I9" s="13">
        <v>-23795.719946950947</v>
      </c>
      <c r="J9" s="13">
        <v>-15863.813</v>
      </c>
      <c r="K9" s="13">
        <v>-7931.9059999999999</v>
      </c>
      <c r="L9" s="13">
        <v>1E-3</v>
      </c>
      <c r="M9" s="14"/>
      <c r="N9" s="13"/>
    </row>
    <row r="10" spans="1:14" x14ac:dyDescent="0.2">
      <c r="A10" s="5">
        <v>3</v>
      </c>
      <c r="B10" s="2" t="s">
        <v>14</v>
      </c>
      <c r="C10" s="15">
        <v>-104733843.89054152</v>
      </c>
      <c r="D10" s="15">
        <v>-69822563</v>
      </c>
      <c r="E10" s="15">
        <v>-34911282</v>
      </c>
      <c r="F10" s="15">
        <v>-1</v>
      </c>
      <c r="G10" s="14"/>
      <c r="I10" s="15">
        <v>-104733.84389054152</v>
      </c>
      <c r="J10" s="15">
        <v>-69822.562999999995</v>
      </c>
      <c r="K10" s="15">
        <v>-34911.281999999999</v>
      </c>
      <c r="L10" s="13">
        <v>-1E-3</v>
      </c>
      <c r="M10" s="14"/>
      <c r="N10" s="15"/>
    </row>
    <row r="11" spans="1:14" x14ac:dyDescent="0.2">
      <c r="A11" s="5">
        <v>4</v>
      </c>
      <c r="B11" s="2" t="s">
        <v>15</v>
      </c>
      <c r="C11" s="15">
        <v>23080495.161844492</v>
      </c>
      <c r="D11" s="15">
        <v>15386997</v>
      </c>
      <c r="E11" s="15">
        <v>7693499</v>
      </c>
      <c r="F11" s="15">
        <v>1</v>
      </c>
      <c r="G11" s="14"/>
      <c r="I11" s="15">
        <v>23080.49516184449</v>
      </c>
      <c r="J11" s="15">
        <v>15386.996999999999</v>
      </c>
      <c r="K11" s="15">
        <v>7693.4989999999998</v>
      </c>
      <c r="L11" s="13">
        <v>1E-3</v>
      </c>
      <c r="M11" s="14"/>
      <c r="N11" s="15"/>
    </row>
    <row r="12" spans="1:14" x14ac:dyDescent="0.2">
      <c r="A12" s="5">
        <v>5</v>
      </c>
      <c r="B12" s="2" t="s">
        <v>16</v>
      </c>
      <c r="C12" s="15">
        <v>5136492.946950946</v>
      </c>
      <c r="D12" s="15">
        <v>3424329</v>
      </c>
      <c r="E12" s="15">
        <v>1712165</v>
      </c>
      <c r="F12" s="15">
        <v>1</v>
      </c>
      <c r="G12" s="14"/>
      <c r="I12" s="15">
        <v>5136.4929469509461</v>
      </c>
      <c r="J12" s="15">
        <v>3424.3290000000002</v>
      </c>
      <c r="K12" s="15">
        <v>1712.165</v>
      </c>
      <c r="L12" s="13">
        <v>1E-3</v>
      </c>
      <c r="M12" s="14"/>
      <c r="N12" s="15"/>
    </row>
    <row r="13" spans="1:14" x14ac:dyDescent="0.2">
      <c r="A13" s="5">
        <v>6</v>
      </c>
      <c r="B13" s="2" t="s">
        <v>17</v>
      </c>
      <c r="C13" s="15">
        <v>22607622.364447966</v>
      </c>
      <c r="D13" s="15">
        <v>15071748</v>
      </c>
      <c r="E13" s="15">
        <v>7535874</v>
      </c>
      <c r="F13" s="15">
        <v>0</v>
      </c>
      <c r="G13" s="14"/>
      <c r="I13" s="15">
        <v>22607.622364447965</v>
      </c>
      <c r="J13" s="15">
        <v>15071.748</v>
      </c>
      <c r="K13" s="15">
        <v>7535.8739999999998</v>
      </c>
      <c r="L13" s="13">
        <v>0</v>
      </c>
      <c r="M13" s="14"/>
      <c r="N13" s="15"/>
    </row>
    <row r="14" spans="1:14" x14ac:dyDescent="0.2">
      <c r="A14" s="5">
        <v>7</v>
      </c>
      <c r="B14" s="2" t="s">
        <v>18</v>
      </c>
      <c r="C14" s="15">
        <v>-5858036.4665513337</v>
      </c>
      <c r="D14" s="15">
        <v>-3905358</v>
      </c>
      <c r="E14" s="15">
        <v>-1952679</v>
      </c>
      <c r="F14" s="15">
        <v>0</v>
      </c>
      <c r="G14" s="14"/>
      <c r="I14" s="15">
        <v>-5858.0364665513334</v>
      </c>
      <c r="J14" s="15">
        <v>-3905.3580000000002</v>
      </c>
      <c r="K14" s="15">
        <v>-1952.6790000000001</v>
      </c>
      <c r="L14" s="13">
        <v>0</v>
      </c>
      <c r="M14" s="14"/>
      <c r="N14" s="16"/>
    </row>
    <row r="15" spans="1:14" x14ac:dyDescent="0.2">
      <c r="A15" s="5">
        <v>8</v>
      </c>
      <c r="B15" s="17" t="s">
        <v>19</v>
      </c>
      <c r="C15" s="18">
        <v>-83562989.830800399</v>
      </c>
      <c r="D15" s="18">
        <v>-55708660</v>
      </c>
      <c r="E15" s="18">
        <v>-27854329</v>
      </c>
      <c r="F15" s="18">
        <v>2</v>
      </c>
      <c r="G15" s="14"/>
      <c r="I15" s="18">
        <v>-83562.989830800405</v>
      </c>
      <c r="J15" s="18">
        <v>-55708.659999999989</v>
      </c>
      <c r="K15" s="18">
        <v>-27854.328999999998</v>
      </c>
      <c r="L15" s="18">
        <v>2E-3</v>
      </c>
      <c r="M15" s="14"/>
      <c r="N15" s="13"/>
    </row>
    <row r="16" spans="1:14" x14ac:dyDescent="0.2">
      <c r="A16" s="5">
        <v>9</v>
      </c>
      <c r="B16" s="17"/>
      <c r="C16" s="14"/>
      <c r="D16" s="13"/>
      <c r="E16" s="13"/>
      <c r="F16" s="13"/>
      <c r="G16" s="14"/>
      <c r="I16" s="14"/>
      <c r="J16" s="13"/>
      <c r="K16" s="13"/>
      <c r="L16" s="13"/>
      <c r="M16" s="14"/>
      <c r="N16" s="13"/>
    </row>
    <row r="17" spans="1:14" x14ac:dyDescent="0.2">
      <c r="A17" s="5">
        <v>10</v>
      </c>
      <c r="B17" s="19" t="s">
        <v>20</v>
      </c>
      <c r="C17" s="14">
        <v>-99780817.851371378</v>
      </c>
      <c r="D17" s="15">
        <v>-66520545</v>
      </c>
      <c r="E17" s="15">
        <v>-33260272</v>
      </c>
      <c r="F17" s="15">
        <v>1</v>
      </c>
      <c r="G17" s="14"/>
      <c r="H17" s="14"/>
      <c r="I17" s="13">
        <v>-99780.817851371379</v>
      </c>
      <c r="J17" s="13">
        <v>-66520.544999999998</v>
      </c>
      <c r="K17" s="13">
        <v>-33260.271999999997</v>
      </c>
      <c r="L17" s="13">
        <v>1E-3</v>
      </c>
      <c r="M17" s="14"/>
      <c r="N17" s="13"/>
    </row>
    <row r="18" spans="1:14" x14ac:dyDescent="0.2">
      <c r="A18" s="5">
        <v>11</v>
      </c>
      <c r="B18" s="19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3"/>
    </row>
    <row r="19" spans="1:14" x14ac:dyDescent="0.2">
      <c r="A19" s="5">
        <v>12</v>
      </c>
      <c r="B19" s="19" t="s">
        <v>21</v>
      </c>
      <c r="C19" s="14"/>
      <c r="D19" s="14">
        <v>-83150681</v>
      </c>
      <c r="E19" s="14">
        <v>-49890409</v>
      </c>
      <c r="F19" s="14">
        <v>-16630136</v>
      </c>
      <c r="G19" s="14"/>
      <c r="I19" s="14"/>
      <c r="J19" s="13">
        <v>-83150.680999999997</v>
      </c>
      <c r="K19" s="13">
        <v>-49890.409</v>
      </c>
      <c r="L19" s="13">
        <v>-16630.135999999999</v>
      </c>
      <c r="M19" s="14"/>
      <c r="N19" s="13"/>
    </row>
    <row r="20" spans="1:14" x14ac:dyDescent="0.2">
      <c r="A20" s="5">
        <v>13</v>
      </c>
      <c r="B20" s="19" t="s">
        <v>22</v>
      </c>
      <c r="C20" s="20">
        <v>8.7721000000000007E-2</v>
      </c>
      <c r="D20" s="20">
        <v>8.7721000000000007E-2</v>
      </c>
      <c r="E20" s="20">
        <v>8.7721000000000007E-2</v>
      </c>
      <c r="F20" s="20">
        <v>8.7721000000000007E-2</v>
      </c>
      <c r="I20" s="21">
        <v>8.7721000000000007E-2</v>
      </c>
      <c r="J20" s="20">
        <v>8.7721000000000007E-2</v>
      </c>
      <c r="K20" s="20">
        <v>8.7721000000000007E-2</v>
      </c>
      <c r="L20" s="20">
        <v>8.7721000000000007E-2</v>
      </c>
      <c r="N20" s="22"/>
    </row>
    <row r="21" spans="1:14" x14ac:dyDescent="0.2">
      <c r="A21" s="5">
        <v>14</v>
      </c>
      <c r="B21" s="17" t="s">
        <v>23</v>
      </c>
      <c r="C21" s="18"/>
      <c r="D21" s="13">
        <v>-7294061</v>
      </c>
      <c r="E21" s="13">
        <v>-4376437</v>
      </c>
      <c r="F21" s="13">
        <v>-1458812</v>
      </c>
      <c r="I21" s="18"/>
      <c r="J21" s="13">
        <v>-7294</v>
      </c>
      <c r="K21" s="13">
        <v>-4376</v>
      </c>
      <c r="L21" s="13">
        <v>-1459</v>
      </c>
      <c r="N21" s="13"/>
    </row>
    <row r="22" spans="1:14" x14ac:dyDescent="0.2">
      <c r="A22" s="5">
        <v>15</v>
      </c>
      <c r="B22" s="23" t="s">
        <v>24</v>
      </c>
      <c r="D22" s="13">
        <v>-7294061</v>
      </c>
      <c r="E22" s="13">
        <v>-11670498</v>
      </c>
      <c r="F22" s="13">
        <v>-13129310</v>
      </c>
      <c r="G22" s="13">
        <v>-13129310</v>
      </c>
      <c r="J22" s="13">
        <v>-7294</v>
      </c>
      <c r="K22" s="13">
        <v>-11670</v>
      </c>
      <c r="L22" s="13">
        <v>-13129</v>
      </c>
      <c r="M22" s="13">
        <v>-13129</v>
      </c>
      <c r="N22" s="24"/>
    </row>
    <row r="23" spans="1:14" x14ac:dyDescent="0.2">
      <c r="A23" s="5">
        <v>16</v>
      </c>
      <c r="B23" s="25"/>
      <c r="D23" s="24"/>
      <c r="E23" s="24"/>
      <c r="F23" s="24"/>
      <c r="J23" s="24"/>
      <c r="K23" s="24"/>
      <c r="L23" s="24"/>
      <c r="N23" s="24"/>
    </row>
    <row r="24" spans="1:14" x14ac:dyDescent="0.2">
      <c r="A24" s="5">
        <v>17</v>
      </c>
      <c r="B24" s="2" t="s">
        <v>25</v>
      </c>
    </row>
    <row r="25" spans="1:14" x14ac:dyDescent="0.2">
      <c r="A25" s="5">
        <v>18</v>
      </c>
      <c r="B25" s="17" t="s">
        <v>111</v>
      </c>
      <c r="C25" s="15"/>
      <c r="D25" s="13">
        <v>-7931906.648983649</v>
      </c>
      <c r="E25" s="13">
        <v>-7931906.648983649</v>
      </c>
      <c r="F25" s="13">
        <v>-7931906.648983649</v>
      </c>
      <c r="G25" s="13">
        <v>-23795719.946950946</v>
      </c>
      <c r="I25" s="15"/>
      <c r="J25" s="13">
        <v>-7931.9066489836487</v>
      </c>
      <c r="K25" s="13">
        <v>-7931.9066489836487</v>
      </c>
      <c r="L25" s="13">
        <v>-7931.9066489836487</v>
      </c>
      <c r="M25" s="13">
        <v>-23795.719946950947</v>
      </c>
      <c r="N25" s="13"/>
    </row>
    <row r="26" spans="1:14" x14ac:dyDescent="0.2">
      <c r="A26" s="5">
        <v>19</v>
      </c>
      <c r="B26" s="17" t="s">
        <v>112</v>
      </c>
      <c r="C26" s="15"/>
      <c r="D26" s="13">
        <v>-34911281.296847172</v>
      </c>
      <c r="E26" s="13">
        <v>-34911281.296847172</v>
      </c>
      <c r="F26" s="13">
        <v>-34911281.296847172</v>
      </c>
      <c r="G26" s="15">
        <v>-104733843.89054152</v>
      </c>
      <c r="H26" s="26"/>
      <c r="I26" s="15"/>
      <c r="J26" s="13">
        <v>-34911.28129684717</v>
      </c>
      <c r="K26" s="13">
        <v>-34911.28129684717</v>
      </c>
      <c r="L26" s="13">
        <v>-34911.28129684717</v>
      </c>
      <c r="M26" s="15">
        <v>-104733.84389054151</v>
      </c>
      <c r="N26" s="15"/>
    </row>
    <row r="27" spans="1:14" x14ac:dyDescent="0.2">
      <c r="A27" s="5">
        <v>20</v>
      </c>
      <c r="B27" s="17" t="s">
        <v>113</v>
      </c>
      <c r="C27" s="15"/>
      <c r="D27" s="13">
        <v>7693498.387281497</v>
      </c>
      <c r="E27" s="13">
        <v>7693498.387281497</v>
      </c>
      <c r="F27" s="13">
        <v>7693498.387281497</v>
      </c>
      <c r="G27" s="15">
        <v>23080495.161844492</v>
      </c>
      <c r="H27" s="26"/>
      <c r="I27" s="15"/>
      <c r="J27" s="13">
        <v>7693.4983872814973</v>
      </c>
      <c r="K27" s="13">
        <v>7693.4983872814973</v>
      </c>
      <c r="L27" s="13">
        <v>7693.4983872814973</v>
      </c>
      <c r="M27" s="15">
        <v>23080.49516184449</v>
      </c>
      <c r="N27" s="15"/>
    </row>
    <row r="28" spans="1:14" x14ac:dyDescent="0.2">
      <c r="A28" s="5">
        <v>21</v>
      </c>
      <c r="B28" s="23" t="s">
        <v>26</v>
      </c>
      <c r="C28" s="13">
        <v>-105449068.67564797</v>
      </c>
      <c r="D28" s="27">
        <v>-35149689.558549322</v>
      </c>
      <c r="E28" s="27">
        <v>-35149689.558549322</v>
      </c>
      <c r="F28" s="27">
        <v>-35149689.558549322</v>
      </c>
      <c r="G28" s="27">
        <v>-105449068.67564797</v>
      </c>
      <c r="I28" s="13">
        <v>-105449.06867564797</v>
      </c>
      <c r="J28" s="27">
        <v>-35149.689558549318</v>
      </c>
      <c r="K28" s="27">
        <v>-35149.689558549318</v>
      </c>
      <c r="L28" s="27">
        <v>-35149.689558549318</v>
      </c>
      <c r="M28" s="27">
        <v>-105449.06867564797</v>
      </c>
    </row>
    <row r="29" spans="1:14" x14ac:dyDescent="0.2">
      <c r="A29" s="5">
        <v>22</v>
      </c>
      <c r="C29" s="13"/>
      <c r="D29" s="15"/>
      <c r="E29" s="15"/>
      <c r="F29" s="15"/>
      <c r="G29" s="15"/>
      <c r="I29" s="13"/>
      <c r="J29" s="15"/>
      <c r="K29" s="15"/>
      <c r="L29" s="15"/>
      <c r="M29" s="15"/>
      <c r="N29" s="15"/>
    </row>
    <row r="30" spans="1:14" x14ac:dyDescent="0.2">
      <c r="A30" s="5">
        <v>23</v>
      </c>
      <c r="B30" s="17" t="s">
        <v>27</v>
      </c>
      <c r="C30" s="15"/>
      <c r="D30" s="21">
        <v>2.1898000000000001E-2</v>
      </c>
      <c r="E30" s="21">
        <v>2.1898000000000001E-2</v>
      </c>
      <c r="F30" s="21">
        <v>2.1898000000000001E-2</v>
      </c>
      <c r="G30" s="15"/>
      <c r="I30" s="15"/>
      <c r="J30" s="21">
        <v>2.1898000000000001E-2</v>
      </c>
      <c r="K30" s="21">
        <v>2.1898000000000001E-2</v>
      </c>
      <c r="L30" s="21">
        <v>2.1898000000000001E-2</v>
      </c>
      <c r="M30" s="15"/>
      <c r="N30" s="15"/>
    </row>
    <row r="31" spans="1:14" x14ac:dyDescent="0.2">
      <c r="A31" s="5">
        <v>24</v>
      </c>
      <c r="B31" s="17" t="s">
        <v>28</v>
      </c>
      <c r="C31" s="15"/>
      <c r="D31" s="13">
        <v>609954</v>
      </c>
      <c r="E31" s="13">
        <v>609954</v>
      </c>
      <c r="F31" s="13">
        <v>609954</v>
      </c>
      <c r="G31" s="15"/>
      <c r="I31" s="15"/>
      <c r="J31" s="13">
        <v>610</v>
      </c>
      <c r="K31" s="13">
        <v>610</v>
      </c>
      <c r="L31" s="13">
        <v>610</v>
      </c>
      <c r="M31" s="15"/>
      <c r="N31" s="13"/>
    </row>
    <row r="32" spans="1:14" x14ac:dyDescent="0.2">
      <c r="A32" s="5">
        <v>25</v>
      </c>
      <c r="B32" s="17" t="s">
        <v>29</v>
      </c>
      <c r="C32" s="28">
        <v>0.21</v>
      </c>
      <c r="D32" s="28">
        <v>0.21</v>
      </c>
      <c r="E32" s="28">
        <v>0.21</v>
      </c>
      <c r="F32" s="28">
        <v>0.21</v>
      </c>
      <c r="G32" s="15"/>
      <c r="I32" s="15"/>
      <c r="J32" s="28">
        <v>0.21</v>
      </c>
      <c r="K32" s="28">
        <v>0.21</v>
      </c>
      <c r="L32" s="28">
        <v>0.21</v>
      </c>
      <c r="M32" s="15"/>
      <c r="N32" s="28"/>
    </row>
    <row r="33" spans="1:14" x14ac:dyDescent="0.2">
      <c r="A33" s="5">
        <v>26</v>
      </c>
      <c r="B33" s="23" t="s">
        <v>30</v>
      </c>
      <c r="C33" s="15"/>
      <c r="D33" s="27">
        <v>-128090</v>
      </c>
      <c r="E33" s="27">
        <v>-128090</v>
      </c>
      <c r="F33" s="27">
        <v>-128090</v>
      </c>
      <c r="G33" s="13">
        <v>-384270</v>
      </c>
      <c r="I33" s="15"/>
      <c r="J33" s="27">
        <v>-128</v>
      </c>
      <c r="K33" s="27">
        <v>-128</v>
      </c>
      <c r="L33" s="27">
        <v>-128</v>
      </c>
      <c r="M33" s="13">
        <v>-384</v>
      </c>
      <c r="N33" s="14"/>
    </row>
    <row r="34" spans="1:14" x14ac:dyDescent="0.2">
      <c r="A34" s="5">
        <v>27</v>
      </c>
      <c r="C34" s="15"/>
      <c r="D34" s="15"/>
      <c r="E34" s="15"/>
      <c r="F34" s="15"/>
      <c r="G34" s="15"/>
      <c r="I34" s="15"/>
      <c r="J34" s="15"/>
      <c r="K34" s="15"/>
      <c r="L34" s="15"/>
      <c r="M34" s="15"/>
      <c r="N34" s="15"/>
    </row>
    <row r="35" spans="1:14" x14ac:dyDescent="0.2">
      <c r="A35" s="5">
        <v>28</v>
      </c>
      <c r="B35" s="23" t="s">
        <v>31</v>
      </c>
      <c r="C35" s="15"/>
      <c r="D35" s="15">
        <v>-35277779.558549322</v>
      </c>
      <c r="E35" s="15">
        <v>-35277779.558549322</v>
      </c>
      <c r="F35" s="15">
        <v>-35277779.558549322</v>
      </c>
      <c r="G35" s="15"/>
      <c r="I35" s="15"/>
      <c r="J35" s="15">
        <v>-35277.689558549318</v>
      </c>
      <c r="K35" s="15">
        <v>-35277.689558549318</v>
      </c>
      <c r="L35" s="15">
        <v>-35277.689558549318</v>
      </c>
      <c r="M35" s="15"/>
      <c r="N35" s="29"/>
    </row>
    <row r="36" spans="1:14" x14ac:dyDescent="0.2">
      <c r="A36" s="5">
        <v>29</v>
      </c>
      <c r="C36" s="15"/>
      <c r="D36" s="15"/>
      <c r="E36" s="15"/>
      <c r="F36" s="15"/>
      <c r="G36" s="15"/>
      <c r="I36" s="15"/>
      <c r="J36" s="15"/>
      <c r="K36" s="15"/>
      <c r="L36" s="15"/>
      <c r="M36" s="15"/>
      <c r="N36" s="15"/>
    </row>
    <row r="37" spans="1:14" x14ac:dyDescent="0.2">
      <c r="A37" s="5">
        <v>30</v>
      </c>
      <c r="B37" s="2" t="s">
        <v>32</v>
      </c>
      <c r="C37" s="15"/>
      <c r="D37" s="27">
        <v>-42571840.558549322</v>
      </c>
      <c r="E37" s="27">
        <v>-39654216.558549322</v>
      </c>
      <c r="F37" s="27">
        <v>-36736591.558549322</v>
      </c>
      <c r="G37" s="13">
        <v>-118962648.67564797</v>
      </c>
      <c r="I37" s="15"/>
      <c r="J37" s="27">
        <v>-42571.689558549318</v>
      </c>
      <c r="K37" s="27">
        <v>-39653.689558549318</v>
      </c>
      <c r="L37" s="27">
        <v>-36736.689558549318</v>
      </c>
      <c r="M37" s="13">
        <v>-118962.06867564796</v>
      </c>
      <c r="N37" s="14"/>
    </row>
    <row r="38" spans="1:14" x14ac:dyDescent="0.2">
      <c r="A38" s="5">
        <v>31</v>
      </c>
      <c r="B38" s="25"/>
      <c r="C38" s="29"/>
      <c r="D38" s="30"/>
      <c r="E38" s="30"/>
      <c r="F38" s="30"/>
      <c r="G38" s="15"/>
      <c r="I38" s="29"/>
      <c r="J38" s="30"/>
      <c r="K38" s="30"/>
      <c r="L38" s="30"/>
      <c r="M38" s="15"/>
      <c r="N38" s="30"/>
    </row>
    <row r="39" spans="1:14" x14ac:dyDescent="0.2">
      <c r="A39" s="5">
        <v>32</v>
      </c>
      <c r="B39" s="2" t="s">
        <v>33</v>
      </c>
      <c r="C39" s="15"/>
      <c r="D39" s="16"/>
      <c r="E39" s="16"/>
      <c r="F39" s="16"/>
      <c r="G39" s="15"/>
      <c r="I39" s="15"/>
      <c r="J39" s="16"/>
      <c r="K39" s="16"/>
      <c r="L39" s="16"/>
      <c r="M39" s="15"/>
      <c r="N39" s="16"/>
    </row>
    <row r="40" spans="1:14" x14ac:dyDescent="0.2">
      <c r="A40" s="5">
        <v>33</v>
      </c>
      <c r="B40" s="31" t="s">
        <v>34</v>
      </c>
      <c r="C40" s="15"/>
      <c r="D40" s="16"/>
      <c r="E40" s="16"/>
      <c r="F40" s="16"/>
      <c r="G40" s="15"/>
      <c r="I40" s="15"/>
      <c r="J40" s="16"/>
      <c r="K40" s="16"/>
      <c r="L40" s="16"/>
      <c r="M40" s="15"/>
      <c r="N40" s="16"/>
    </row>
    <row r="41" spans="1:14" x14ac:dyDescent="0.2">
      <c r="A41" s="5">
        <v>34</v>
      </c>
      <c r="B41" s="31" t="s">
        <v>35</v>
      </c>
      <c r="C41" s="15"/>
      <c r="D41" s="16"/>
      <c r="E41" s="16"/>
      <c r="F41" s="16"/>
      <c r="G41" s="15"/>
      <c r="I41" s="15"/>
      <c r="J41" s="16"/>
      <c r="K41" s="16"/>
      <c r="L41" s="16"/>
      <c r="M41" s="15"/>
      <c r="N41" s="16"/>
    </row>
    <row r="42" spans="1:14" x14ac:dyDescent="0.2">
      <c r="A42" s="5">
        <v>35</v>
      </c>
      <c r="B42" s="31" t="s">
        <v>36</v>
      </c>
      <c r="C42" s="15"/>
      <c r="D42" s="16"/>
      <c r="E42" s="16"/>
      <c r="F42" s="16"/>
      <c r="G42" s="15"/>
      <c r="I42" s="15"/>
      <c r="J42" s="16"/>
      <c r="K42" s="16"/>
      <c r="L42" s="16"/>
      <c r="M42" s="15"/>
      <c r="N42" s="16"/>
    </row>
    <row r="43" spans="1:14" x14ac:dyDescent="0.2">
      <c r="A43" s="5">
        <v>36</v>
      </c>
      <c r="B43" s="31" t="s">
        <v>37</v>
      </c>
      <c r="C43" s="15"/>
      <c r="D43" s="16"/>
      <c r="E43" s="16"/>
      <c r="F43" s="16"/>
      <c r="G43" s="15"/>
      <c r="I43" s="15"/>
      <c r="J43" s="16"/>
      <c r="K43" s="16"/>
      <c r="L43" s="16"/>
      <c r="M43" s="15"/>
      <c r="N43" s="16"/>
    </row>
    <row r="44" spans="1:14" x14ac:dyDescent="0.2">
      <c r="A44" s="5">
        <v>37</v>
      </c>
      <c r="B44" s="31" t="s">
        <v>38</v>
      </c>
      <c r="C44" s="15"/>
      <c r="D44" s="16"/>
      <c r="E44" s="16"/>
      <c r="F44" s="16"/>
      <c r="G44" s="15"/>
      <c r="I44" s="15"/>
      <c r="J44" s="16"/>
      <c r="K44" s="16"/>
      <c r="L44" s="16"/>
      <c r="M44" s="15"/>
      <c r="N44" s="16"/>
    </row>
    <row r="45" spans="1:14" x14ac:dyDescent="0.2">
      <c r="A45" s="5">
        <v>38</v>
      </c>
      <c r="B45" s="23" t="s">
        <v>39</v>
      </c>
      <c r="C45" s="15"/>
      <c r="D45" s="32">
        <v>0</v>
      </c>
      <c r="E45" s="32">
        <v>0</v>
      </c>
      <c r="F45" s="32">
        <v>0</v>
      </c>
      <c r="G45" s="15"/>
      <c r="I45" s="15"/>
      <c r="J45" s="32">
        <v>0</v>
      </c>
      <c r="K45" s="32">
        <v>0</v>
      </c>
      <c r="L45" s="32">
        <v>0</v>
      </c>
      <c r="M45" s="15"/>
      <c r="N45" s="16"/>
    </row>
    <row r="46" spans="1:14" x14ac:dyDescent="0.2">
      <c r="A46" s="5">
        <v>39</v>
      </c>
      <c r="B46" s="25"/>
      <c r="C46" s="29"/>
      <c r="D46" s="30"/>
      <c r="E46" s="30"/>
      <c r="F46" s="30"/>
      <c r="G46" s="15"/>
      <c r="I46" s="29"/>
      <c r="J46" s="30"/>
      <c r="K46" s="30"/>
      <c r="L46" s="30"/>
      <c r="M46" s="15"/>
      <c r="N46" s="30"/>
    </row>
    <row r="47" spans="1:14" ht="12" thickBot="1" x14ac:dyDescent="0.25">
      <c r="A47" s="5">
        <v>40</v>
      </c>
      <c r="B47" s="25" t="s">
        <v>40</v>
      </c>
      <c r="C47" s="13">
        <v>-118962648.67564797</v>
      </c>
      <c r="D47" s="34">
        <v>-42571840.558549322</v>
      </c>
      <c r="E47" s="34">
        <v>-39654216.558549322</v>
      </c>
      <c r="F47" s="34">
        <v>-36736591.558549322</v>
      </c>
      <c r="G47" s="15"/>
      <c r="I47" s="13">
        <v>-118962.06867564796</v>
      </c>
      <c r="J47" s="33">
        <v>-42571.689558549318</v>
      </c>
      <c r="K47" s="33">
        <v>-39653.689558549318</v>
      </c>
      <c r="L47" s="33">
        <v>-36736.689558549318</v>
      </c>
      <c r="M47" s="15"/>
      <c r="N47" s="34">
        <v>0</v>
      </c>
    </row>
    <row r="48" spans="1:14" ht="12" thickTop="1" x14ac:dyDescent="0.2">
      <c r="A48" s="5"/>
      <c r="D48" s="13"/>
      <c r="E48" s="35"/>
      <c r="F48" s="35"/>
    </row>
    <row r="49" spans="3:12" x14ac:dyDescent="0.2">
      <c r="C49" s="13"/>
      <c r="D49" s="13"/>
      <c r="E49" s="13"/>
      <c r="F49" s="13"/>
      <c r="I49" s="13"/>
      <c r="J49" s="13"/>
      <c r="K49" s="13"/>
      <c r="L49" s="13"/>
    </row>
    <row r="50" spans="3:12" x14ac:dyDescent="0.2">
      <c r="D50" s="36"/>
    </row>
    <row r="51" spans="3:12" x14ac:dyDescent="0.2">
      <c r="C51" s="13"/>
      <c r="D51" s="14"/>
      <c r="E51" s="14"/>
      <c r="F51" s="14"/>
      <c r="G51" s="41"/>
      <c r="H51" s="41"/>
      <c r="I51" s="14"/>
      <c r="J51" s="14"/>
      <c r="K51" s="14"/>
      <c r="L51" s="14"/>
    </row>
    <row r="52" spans="3:12" x14ac:dyDescent="0.2">
      <c r="D52" s="15"/>
    </row>
  </sheetData>
  <mergeCells count="1">
    <mergeCell ref="I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activeCell="F19" sqref="F19"/>
    </sheetView>
  </sheetViews>
  <sheetFormatPr defaultColWidth="14.42578125" defaultRowHeight="11.25" x14ac:dyDescent="0.25"/>
  <cols>
    <col min="1" max="1" width="4.5703125" style="58" customWidth="1"/>
    <col min="2" max="2" width="42.5703125" style="58" customWidth="1"/>
    <col min="3" max="3" width="12.140625" style="109" customWidth="1"/>
    <col min="4" max="4" width="7.5703125" style="111" customWidth="1"/>
    <col min="5" max="5" width="12" style="109" customWidth="1"/>
    <col min="6" max="6" width="12.5703125" style="109" customWidth="1"/>
    <col min="7" max="7" width="7.5703125" style="58" customWidth="1"/>
    <col min="8" max="8" width="14.42578125" style="58"/>
    <col min="9" max="9" width="11.42578125" style="109" customWidth="1"/>
    <col min="10" max="15" width="14.42578125" style="109"/>
    <col min="16" max="16384" width="14.42578125" style="58"/>
  </cols>
  <sheetData>
    <row r="1" spans="1:16" s="50" customFormat="1" x14ac:dyDescent="0.25">
      <c r="A1" s="45"/>
      <c r="B1" s="46"/>
      <c r="C1" s="47"/>
      <c r="D1" s="48"/>
      <c r="E1" s="49"/>
      <c r="F1" s="49"/>
      <c r="I1" s="49"/>
      <c r="J1" s="49"/>
      <c r="K1" s="49"/>
      <c r="L1" s="49"/>
      <c r="M1" s="49"/>
      <c r="N1" s="49"/>
      <c r="O1" s="49"/>
    </row>
    <row r="2" spans="1:16" s="50" customFormat="1" x14ac:dyDescent="0.25">
      <c r="B2" s="51" t="s">
        <v>50</v>
      </c>
      <c r="C2" s="52" t="s">
        <v>51</v>
      </c>
      <c r="D2" s="53"/>
      <c r="E2" s="49"/>
      <c r="F2" s="49"/>
      <c r="I2" s="49"/>
      <c r="J2" s="49"/>
      <c r="K2" s="49"/>
      <c r="L2" s="49"/>
      <c r="M2" s="49"/>
      <c r="N2" s="49"/>
      <c r="O2" s="49"/>
    </row>
    <row r="3" spans="1:16" s="50" customFormat="1" x14ac:dyDescent="0.25">
      <c r="B3" s="54" t="s">
        <v>52</v>
      </c>
      <c r="C3" s="49"/>
      <c r="D3" s="48"/>
      <c r="E3" s="49"/>
      <c r="F3" s="49"/>
      <c r="I3" s="49"/>
      <c r="J3" s="49"/>
      <c r="K3" s="49"/>
      <c r="L3" s="49"/>
      <c r="M3" s="49"/>
      <c r="N3" s="49"/>
      <c r="O3" s="49"/>
    </row>
    <row r="4" spans="1:16" s="50" customFormat="1" ht="21" x14ac:dyDescent="0.25">
      <c r="B4" s="55" t="s">
        <v>53</v>
      </c>
      <c r="C4" s="49"/>
      <c r="D4" s="48"/>
      <c r="E4" s="49"/>
      <c r="F4" s="49"/>
      <c r="I4" s="49"/>
      <c r="J4" s="49"/>
      <c r="K4" s="49"/>
      <c r="L4" s="49"/>
      <c r="M4" s="49"/>
      <c r="N4" s="49"/>
      <c r="O4" s="49"/>
    </row>
    <row r="5" spans="1:16" s="50" customFormat="1" x14ac:dyDescent="0.25">
      <c r="B5" s="56" t="s">
        <v>54</v>
      </c>
      <c r="C5" s="49"/>
      <c r="D5" s="57"/>
      <c r="E5" s="49"/>
      <c r="F5" s="49"/>
      <c r="I5" s="49"/>
      <c r="J5" s="49"/>
      <c r="K5" s="49"/>
      <c r="L5" s="49"/>
      <c r="M5" s="49"/>
      <c r="N5" s="49"/>
      <c r="O5" s="49"/>
    </row>
    <row r="6" spans="1:16" s="50" customFormat="1" x14ac:dyDescent="0.25">
      <c r="B6" s="56" t="s">
        <v>55</v>
      </c>
      <c r="C6" s="49"/>
      <c r="D6" s="48"/>
      <c r="E6" s="49"/>
      <c r="F6" s="49"/>
      <c r="I6" s="49"/>
      <c r="J6" s="49"/>
      <c r="K6" s="49"/>
      <c r="L6" s="49"/>
      <c r="M6" s="49"/>
      <c r="N6" s="49"/>
      <c r="O6" s="49"/>
    </row>
    <row r="7" spans="1:16" x14ac:dyDescent="0.25">
      <c r="B7" s="59" t="s">
        <v>56</v>
      </c>
      <c r="C7" s="49"/>
      <c r="D7" s="48"/>
      <c r="E7" s="49"/>
      <c r="F7" s="49"/>
      <c r="I7" s="49"/>
      <c r="J7" s="49"/>
      <c r="K7" s="49"/>
      <c r="L7" s="49"/>
      <c r="M7" s="49"/>
      <c r="N7" s="49"/>
      <c r="O7" s="49"/>
    </row>
    <row r="8" spans="1:16" s="60" customFormat="1" x14ac:dyDescent="0.25">
      <c r="B8" s="61" t="s">
        <v>57</v>
      </c>
      <c r="C8" s="62"/>
      <c r="D8" s="63"/>
      <c r="E8" s="62"/>
      <c r="F8" s="62"/>
      <c r="I8" s="62"/>
      <c r="J8" s="62"/>
      <c r="K8" s="62"/>
      <c r="L8" s="62"/>
      <c r="M8" s="62"/>
      <c r="N8" s="62"/>
      <c r="O8" s="62"/>
    </row>
    <row r="9" spans="1:16" s="64" customFormat="1" x14ac:dyDescent="0.25">
      <c r="C9" s="65">
        <v>1</v>
      </c>
      <c r="D9" s="65">
        <v>2</v>
      </c>
      <c r="E9" s="65">
        <v>3</v>
      </c>
      <c r="F9" s="65">
        <v>4</v>
      </c>
      <c r="G9" s="64">
        <v>5</v>
      </c>
      <c r="H9" s="64">
        <v>6</v>
      </c>
      <c r="I9" s="65">
        <v>7</v>
      </c>
      <c r="J9" s="65">
        <v>8</v>
      </c>
      <c r="K9" s="65">
        <v>9</v>
      </c>
      <c r="L9" s="65">
        <v>10</v>
      </c>
      <c r="M9" s="65">
        <v>11</v>
      </c>
      <c r="N9" s="65">
        <v>12</v>
      </c>
      <c r="O9" s="65">
        <v>13</v>
      </c>
    </row>
    <row r="10" spans="1:16" ht="45" x14ac:dyDescent="0.25">
      <c r="A10" s="66" t="s">
        <v>4</v>
      </c>
      <c r="B10" s="66" t="s">
        <v>5</v>
      </c>
      <c r="C10" s="67" t="s">
        <v>58</v>
      </c>
      <c r="D10" s="68" t="s">
        <v>59</v>
      </c>
      <c r="E10" s="67" t="s">
        <v>60</v>
      </c>
      <c r="F10" s="67" t="s">
        <v>61</v>
      </c>
      <c r="G10" s="69" t="s">
        <v>62</v>
      </c>
      <c r="H10" s="70" t="s">
        <v>63</v>
      </c>
      <c r="I10" s="67" t="s">
        <v>64</v>
      </c>
      <c r="J10" s="67" t="s">
        <v>65</v>
      </c>
      <c r="K10" s="67" t="s">
        <v>66</v>
      </c>
      <c r="L10" s="67" t="s">
        <v>67</v>
      </c>
      <c r="M10" s="67" t="s">
        <v>68</v>
      </c>
      <c r="N10" s="67" t="s">
        <v>69</v>
      </c>
      <c r="O10" s="71" t="s">
        <v>70</v>
      </c>
      <c r="P10" s="72"/>
    </row>
    <row r="11" spans="1:16" s="60" customFormat="1" x14ac:dyDescent="0.25">
      <c r="A11" s="73"/>
      <c r="B11" s="73"/>
      <c r="C11" s="74"/>
      <c r="D11" s="75"/>
      <c r="E11" s="74"/>
      <c r="F11" s="74"/>
      <c r="G11" s="76"/>
      <c r="H11" s="76"/>
      <c r="I11" s="74"/>
      <c r="J11" s="74"/>
      <c r="K11" s="74"/>
      <c r="L11" s="74"/>
      <c r="M11" s="74"/>
      <c r="N11" s="74"/>
      <c r="O11" s="77"/>
      <c r="P11" s="78"/>
    </row>
    <row r="12" spans="1:16" x14ac:dyDescent="0.25">
      <c r="A12" s="79">
        <v>1</v>
      </c>
      <c r="B12" s="80" t="s">
        <v>71</v>
      </c>
      <c r="C12" s="49"/>
      <c r="D12" s="48"/>
      <c r="E12" s="49"/>
      <c r="F12" s="62"/>
      <c r="G12" s="62"/>
      <c r="H12" s="76"/>
      <c r="I12" s="74"/>
      <c r="J12" s="74"/>
      <c r="K12" s="74"/>
      <c r="L12" s="74"/>
      <c r="M12" s="74"/>
      <c r="N12" s="74"/>
      <c r="O12" s="77"/>
    </row>
    <row r="13" spans="1:16" x14ac:dyDescent="0.25">
      <c r="A13" s="79">
        <v>2</v>
      </c>
      <c r="B13" s="81" t="s">
        <v>72</v>
      </c>
      <c r="C13" s="62">
        <v>18659.226999999999</v>
      </c>
      <c r="D13" s="63">
        <v>0</v>
      </c>
      <c r="E13" s="62">
        <v>0</v>
      </c>
      <c r="F13" s="82">
        <v>18659.226999999999</v>
      </c>
      <c r="G13" s="83">
        <v>21</v>
      </c>
      <c r="H13" s="84" t="s">
        <v>73</v>
      </c>
      <c r="I13" s="85">
        <v>18659.226999999999</v>
      </c>
      <c r="J13" s="85">
        <v>5936.2265925380634</v>
      </c>
      <c r="K13" s="85">
        <v>11935.317477105295</v>
      </c>
      <c r="L13" s="85">
        <v>565.03386355846953</v>
      </c>
      <c r="M13" s="85">
        <v>222.64906679817236</v>
      </c>
      <c r="N13" s="85">
        <v>18659.226999999999</v>
      </c>
      <c r="O13" s="86">
        <v>0</v>
      </c>
    </row>
    <row r="14" spans="1:16" x14ac:dyDescent="0.25">
      <c r="A14" s="79">
        <v>3</v>
      </c>
      <c r="B14" s="60"/>
      <c r="C14" s="62"/>
      <c r="D14" s="63"/>
      <c r="E14" s="62"/>
      <c r="F14" s="62"/>
      <c r="G14" s="62"/>
      <c r="H14" s="76"/>
      <c r="I14" s="74"/>
      <c r="J14" s="74"/>
      <c r="K14" s="74"/>
      <c r="L14" s="74"/>
      <c r="M14" s="74"/>
      <c r="N14" s="74"/>
      <c r="O14" s="77"/>
    </row>
    <row r="15" spans="1:16" x14ac:dyDescent="0.25">
      <c r="A15" s="79">
        <v>4</v>
      </c>
      <c r="B15" s="87" t="s">
        <v>74</v>
      </c>
      <c r="C15" s="88">
        <v>18659.226999999999</v>
      </c>
      <c r="D15" s="89">
        <v>0</v>
      </c>
      <c r="E15" s="88">
        <v>0</v>
      </c>
      <c r="F15" s="88">
        <v>18659.226999999999</v>
      </c>
      <c r="G15" s="90"/>
      <c r="H15" s="88"/>
      <c r="I15" s="88">
        <v>18659.226999999999</v>
      </c>
      <c r="J15" s="88">
        <v>5936.2265925380634</v>
      </c>
      <c r="K15" s="88">
        <v>11935.317477105295</v>
      </c>
      <c r="L15" s="88">
        <v>565.03386355846953</v>
      </c>
      <c r="M15" s="88">
        <v>222.64906679817236</v>
      </c>
      <c r="N15" s="91">
        <v>18659.226999999999</v>
      </c>
      <c r="O15" s="86">
        <v>0</v>
      </c>
    </row>
    <row r="16" spans="1:16" x14ac:dyDescent="0.25">
      <c r="A16" s="79">
        <v>5</v>
      </c>
      <c r="C16" s="49"/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77"/>
    </row>
    <row r="17" spans="1:15" x14ac:dyDescent="0.25">
      <c r="A17" s="79">
        <v>6</v>
      </c>
      <c r="B17" s="80" t="s">
        <v>75</v>
      </c>
      <c r="C17" s="49"/>
      <c r="D17" s="48"/>
      <c r="E17" s="49"/>
      <c r="F17" s="62"/>
      <c r="G17" s="62"/>
      <c r="H17" s="76"/>
      <c r="I17" s="74"/>
      <c r="J17" s="74"/>
      <c r="K17" s="74"/>
      <c r="L17" s="74"/>
      <c r="M17" s="74"/>
      <c r="N17" s="74"/>
      <c r="O17" s="77"/>
    </row>
    <row r="18" spans="1:15" x14ac:dyDescent="0.25">
      <c r="A18" s="79">
        <v>7</v>
      </c>
      <c r="B18" s="81" t="s">
        <v>76</v>
      </c>
      <c r="C18" s="92">
        <v>-18659.226999999999</v>
      </c>
      <c r="D18" s="93">
        <v>0</v>
      </c>
      <c r="E18" s="94">
        <v>18659.226999999999</v>
      </c>
      <c r="F18" s="95">
        <v>0</v>
      </c>
      <c r="G18" s="96">
        <v>1</v>
      </c>
      <c r="H18" s="97" t="s">
        <v>77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8">
        <v>0</v>
      </c>
    </row>
    <row r="19" spans="1:15" x14ac:dyDescent="0.25">
      <c r="A19" s="79">
        <v>8</v>
      </c>
      <c r="B19" s="81" t="s">
        <v>78</v>
      </c>
      <c r="C19" s="92">
        <v>-5904.4998252202358</v>
      </c>
      <c r="D19" s="93">
        <v>0</v>
      </c>
      <c r="E19" s="94">
        <v>5904.4998252202358</v>
      </c>
      <c r="F19" s="95">
        <v>0</v>
      </c>
      <c r="G19" s="96">
        <v>1</v>
      </c>
      <c r="H19" s="97" t="s">
        <v>77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8">
        <v>0</v>
      </c>
    </row>
    <row r="20" spans="1:15" x14ac:dyDescent="0.25">
      <c r="A20" s="79">
        <v>9</v>
      </c>
      <c r="B20" s="81" t="s">
        <v>79</v>
      </c>
      <c r="C20" s="92">
        <v>7117.3241407337009</v>
      </c>
      <c r="D20" s="93">
        <v>0</v>
      </c>
      <c r="E20" s="94">
        <v>-7117.3241407337009</v>
      </c>
      <c r="F20" s="95">
        <v>0</v>
      </c>
      <c r="G20" s="96">
        <v>1</v>
      </c>
      <c r="H20" s="97" t="s">
        <v>77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9"/>
    </row>
    <row r="21" spans="1:15" x14ac:dyDescent="0.25">
      <c r="A21" s="79">
        <v>10</v>
      </c>
      <c r="B21" s="81" t="s">
        <v>80</v>
      </c>
      <c r="C21" s="92">
        <v>7350.7637368393025</v>
      </c>
      <c r="D21" s="93">
        <v>0</v>
      </c>
      <c r="E21" s="94">
        <v>-7350.7637368393025</v>
      </c>
      <c r="F21" s="95">
        <v>0</v>
      </c>
      <c r="G21" s="96">
        <v>1</v>
      </c>
      <c r="H21" s="97" t="s">
        <v>77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8">
        <v>0</v>
      </c>
    </row>
    <row r="22" spans="1:15" x14ac:dyDescent="0.25">
      <c r="A22" s="79">
        <v>11</v>
      </c>
      <c r="B22" s="81" t="s">
        <v>81</v>
      </c>
      <c r="C22" s="92">
        <v>724.52519284722155</v>
      </c>
      <c r="D22" s="93">
        <v>0</v>
      </c>
      <c r="E22" s="94">
        <v>-724.52519284722155</v>
      </c>
      <c r="F22" s="95">
        <v>0</v>
      </c>
      <c r="G22" s="96">
        <v>1</v>
      </c>
      <c r="H22" s="97" t="s">
        <v>77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8">
        <v>0</v>
      </c>
    </row>
    <row r="23" spans="1:15" x14ac:dyDescent="0.25">
      <c r="A23" s="79">
        <v>12</v>
      </c>
      <c r="B23" s="81" t="s">
        <v>82</v>
      </c>
      <c r="C23" s="92">
        <v>-443.36882389358652</v>
      </c>
      <c r="D23" s="93">
        <v>0</v>
      </c>
      <c r="E23" s="94">
        <v>443.36882389358652</v>
      </c>
      <c r="F23" s="95">
        <v>0</v>
      </c>
      <c r="G23" s="96">
        <v>1</v>
      </c>
      <c r="H23" s="97" t="s">
        <v>77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8">
        <v>0</v>
      </c>
    </row>
    <row r="24" spans="1:15" x14ac:dyDescent="0.25">
      <c r="A24" s="79">
        <v>13</v>
      </c>
      <c r="C24" s="94"/>
      <c r="D24" s="93"/>
      <c r="E24" s="94"/>
      <c r="F24" s="94"/>
      <c r="G24" s="94"/>
      <c r="H24" s="100"/>
      <c r="I24" s="101"/>
      <c r="J24" s="101"/>
      <c r="K24" s="101"/>
      <c r="L24" s="101"/>
      <c r="M24" s="101"/>
      <c r="N24" s="101"/>
      <c r="O24" s="98"/>
    </row>
    <row r="25" spans="1:15" x14ac:dyDescent="0.25">
      <c r="A25" s="79">
        <v>14</v>
      </c>
      <c r="B25" s="102" t="s">
        <v>83</v>
      </c>
      <c r="C25" s="103">
        <v>-9814.4825786935962</v>
      </c>
      <c r="D25" s="104">
        <v>0</v>
      </c>
      <c r="E25" s="103">
        <v>9814.4825786935962</v>
      </c>
      <c r="F25" s="103">
        <v>0</v>
      </c>
      <c r="G25" s="105"/>
      <c r="H25" s="105"/>
      <c r="I25" s="103">
        <v>0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98">
        <v>0</v>
      </c>
    </row>
    <row r="26" spans="1:15" x14ac:dyDescent="0.25">
      <c r="A26" s="79">
        <v>15</v>
      </c>
      <c r="B26" s="78"/>
      <c r="C26" s="106"/>
      <c r="D26" s="107"/>
      <c r="E26" s="106"/>
      <c r="F26" s="106"/>
      <c r="G26" s="108"/>
      <c r="H26" s="108"/>
    </row>
    <row r="27" spans="1:15" x14ac:dyDescent="0.25">
      <c r="A27" s="79">
        <v>16</v>
      </c>
      <c r="B27" s="81" t="s">
        <v>84</v>
      </c>
      <c r="C27" s="92">
        <v>0</v>
      </c>
      <c r="D27" s="107">
        <v>0</v>
      </c>
      <c r="E27" s="95">
        <v>0</v>
      </c>
      <c r="F27" s="95">
        <v>0</v>
      </c>
      <c r="G27" s="96">
        <v>1</v>
      </c>
      <c r="H27" s="97" t="s">
        <v>77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110">
        <v>0</v>
      </c>
    </row>
    <row r="28" spans="1:15" x14ac:dyDescent="0.25">
      <c r="A28" s="79">
        <v>17</v>
      </c>
      <c r="B28" s="81" t="s">
        <v>85</v>
      </c>
      <c r="C28" s="92">
        <v>0</v>
      </c>
      <c r="D28" s="107">
        <v>0</v>
      </c>
      <c r="E28" s="95">
        <v>0</v>
      </c>
      <c r="F28" s="95">
        <v>0</v>
      </c>
      <c r="G28" s="96">
        <v>1</v>
      </c>
      <c r="H28" s="97" t="s">
        <v>77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110">
        <v>0</v>
      </c>
    </row>
    <row r="29" spans="1:15" x14ac:dyDescent="0.25">
      <c r="A29" s="79">
        <v>18</v>
      </c>
      <c r="B29" s="81" t="s">
        <v>86</v>
      </c>
      <c r="C29" s="92">
        <v>0</v>
      </c>
      <c r="D29" s="107">
        <v>0</v>
      </c>
      <c r="E29" s="95">
        <v>0</v>
      </c>
      <c r="F29" s="95">
        <v>0</v>
      </c>
      <c r="G29" s="96">
        <v>1</v>
      </c>
      <c r="H29" s="97" t="s">
        <v>77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110">
        <v>0</v>
      </c>
    </row>
    <row r="30" spans="1:15" x14ac:dyDescent="0.25">
      <c r="A30" s="79">
        <v>19</v>
      </c>
      <c r="B30" s="81" t="s">
        <v>87</v>
      </c>
      <c r="C30" s="92">
        <v>0</v>
      </c>
      <c r="D30" s="107">
        <v>0</v>
      </c>
      <c r="E30" s="95">
        <v>0</v>
      </c>
      <c r="F30" s="95">
        <v>0</v>
      </c>
      <c r="G30" s="96">
        <v>1</v>
      </c>
      <c r="H30" s="97" t="s">
        <v>77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110">
        <v>0</v>
      </c>
    </row>
    <row r="31" spans="1:15" x14ac:dyDescent="0.25">
      <c r="A31" s="79">
        <v>20</v>
      </c>
      <c r="B31" s="81" t="s">
        <v>88</v>
      </c>
      <c r="C31" s="92">
        <v>0</v>
      </c>
      <c r="D31" s="107">
        <v>0</v>
      </c>
      <c r="E31" s="95">
        <v>0</v>
      </c>
      <c r="F31" s="95">
        <v>0</v>
      </c>
      <c r="G31" s="96">
        <v>1</v>
      </c>
      <c r="H31" s="97" t="s">
        <v>77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110">
        <v>0</v>
      </c>
    </row>
    <row r="32" spans="1:15" x14ac:dyDescent="0.25">
      <c r="A32" s="79">
        <v>21</v>
      </c>
      <c r="B32" s="81" t="s">
        <v>89</v>
      </c>
      <c r="C32" s="92">
        <v>0</v>
      </c>
      <c r="D32" s="107">
        <v>0</v>
      </c>
      <c r="E32" s="95">
        <v>0</v>
      </c>
      <c r="F32" s="95">
        <v>0</v>
      </c>
      <c r="G32" s="96">
        <v>1</v>
      </c>
      <c r="H32" s="97" t="s">
        <v>77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110">
        <v>0</v>
      </c>
    </row>
    <row r="33" spans="1:15" x14ac:dyDescent="0.25">
      <c r="A33" s="79">
        <v>22</v>
      </c>
      <c r="B33" s="81" t="s">
        <v>90</v>
      </c>
      <c r="C33" s="92">
        <v>0</v>
      </c>
      <c r="D33" s="107">
        <v>0</v>
      </c>
      <c r="E33" s="95">
        <v>0</v>
      </c>
      <c r="F33" s="95">
        <v>0</v>
      </c>
      <c r="G33" s="96">
        <v>1</v>
      </c>
      <c r="H33" s="97" t="s">
        <v>77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110">
        <v>0</v>
      </c>
    </row>
    <row r="34" spans="1:15" x14ac:dyDescent="0.25">
      <c r="A34" s="79">
        <v>23</v>
      </c>
      <c r="B34" s="81" t="s">
        <v>91</v>
      </c>
      <c r="C34" s="92">
        <v>0</v>
      </c>
      <c r="D34" s="107">
        <v>0</v>
      </c>
      <c r="E34" s="95">
        <v>0</v>
      </c>
      <c r="F34" s="95">
        <v>0</v>
      </c>
      <c r="G34" s="96">
        <v>1</v>
      </c>
      <c r="H34" s="97" t="s">
        <v>77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110">
        <v>0</v>
      </c>
    </row>
    <row r="35" spans="1:15" x14ac:dyDescent="0.25">
      <c r="A35" s="79">
        <v>24</v>
      </c>
      <c r="B35" s="81" t="s">
        <v>92</v>
      </c>
      <c r="C35" s="92">
        <v>0</v>
      </c>
      <c r="D35" s="107">
        <v>0</v>
      </c>
      <c r="E35" s="95">
        <v>0</v>
      </c>
      <c r="F35" s="95">
        <v>0</v>
      </c>
      <c r="G35" s="96">
        <v>1</v>
      </c>
      <c r="H35" s="97" t="s">
        <v>77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110">
        <v>0</v>
      </c>
    </row>
    <row r="36" spans="1:15" x14ac:dyDescent="0.25">
      <c r="A36" s="79">
        <v>25</v>
      </c>
      <c r="B36" s="81" t="s">
        <v>93</v>
      </c>
      <c r="C36" s="92">
        <v>0</v>
      </c>
      <c r="D36" s="107">
        <v>0</v>
      </c>
      <c r="E36" s="95">
        <v>0</v>
      </c>
      <c r="F36" s="95">
        <v>0</v>
      </c>
      <c r="G36" s="96">
        <v>1</v>
      </c>
      <c r="H36" s="97" t="s">
        <v>77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110">
        <v>0</v>
      </c>
    </row>
    <row r="37" spans="1:15" x14ac:dyDescent="0.25">
      <c r="A37" s="79">
        <v>26</v>
      </c>
      <c r="B37" s="81" t="s">
        <v>94</v>
      </c>
      <c r="C37" s="92">
        <v>0</v>
      </c>
      <c r="D37" s="107">
        <v>0</v>
      </c>
      <c r="E37" s="95">
        <v>0</v>
      </c>
      <c r="F37" s="95">
        <v>0</v>
      </c>
      <c r="G37" s="96">
        <v>1</v>
      </c>
      <c r="H37" s="97" t="s">
        <v>77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110">
        <v>0</v>
      </c>
    </row>
    <row r="38" spans="1:15" x14ac:dyDescent="0.25">
      <c r="A38" s="79">
        <v>27</v>
      </c>
      <c r="B38" s="81" t="s">
        <v>95</v>
      </c>
      <c r="C38" s="92">
        <v>0</v>
      </c>
      <c r="D38" s="107">
        <v>0</v>
      </c>
      <c r="E38" s="95">
        <v>0</v>
      </c>
      <c r="F38" s="95">
        <v>0</v>
      </c>
      <c r="G38" s="96">
        <v>1</v>
      </c>
      <c r="H38" s="97" t="s">
        <v>77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110">
        <v>0</v>
      </c>
    </row>
    <row r="39" spans="1:15" x14ac:dyDescent="0.25">
      <c r="A39" s="79">
        <v>28</v>
      </c>
      <c r="B39" s="81" t="s">
        <v>96</v>
      </c>
      <c r="C39" s="92">
        <v>0</v>
      </c>
      <c r="D39" s="107">
        <v>0</v>
      </c>
      <c r="E39" s="95">
        <v>0</v>
      </c>
      <c r="F39" s="95">
        <v>0</v>
      </c>
      <c r="G39" s="96">
        <v>1</v>
      </c>
      <c r="H39" s="97" t="s">
        <v>77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110">
        <v>0</v>
      </c>
    </row>
    <row r="40" spans="1:15" x14ac:dyDescent="0.25">
      <c r="A40" s="79">
        <v>29</v>
      </c>
      <c r="B40" s="81" t="s">
        <v>97</v>
      </c>
      <c r="C40" s="92">
        <v>0</v>
      </c>
      <c r="D40" s="107">
        <v>0</v>
      </c>
      <c r="E40" s="95">
        <v>0</v>
      </c>
      <c r="F40" s="95">
        <v>0</v>
      </c>
      <c r="G40" s="96">
        <v>1</v>
      </c>
      <c r="H40" s="97" t="s">
        <v>77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110">
        <v>0</v>
      </c>
    </row>
    <row r="41" spans="1:15" x14ac:dyDescent="0.25">
      <c r="A41" s="79">
        <v>30</v>
      </c>
      <c r="B41" s="81" t="s">
        <v>98</v>
      </c>
      <c r="C41" s="92">
        <v>0</v>
      </c>
      <c r="D41" s="107">
        <v>0</v>
      </c>
      <c r="E41" s="95">
        <v>0</v>
      </c>
      <c r="F41" s="95">
        <v>0</v>
      </c>
      <c r="G41" s="96">
        <v>1</v>
      </c>
      <c r="H41" s="97" t="s">
        <v>77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110">
        <v>0</v>
      </c>
    </row>
    <row r="42" spans="1:15" x14ac:dyDescent="0.25">
      <c r="A42" s="79">
        <v>31</v>
      </c>
      <c r="B42" s="81" t="s">
        <v>99</v>
      </c>
      <c r="C42" s="92">
        <v>0</v>
      </c>
      <c r="D42" s="107">
        <v>0</v>
      </c>
      <c r="E42" s="95">
        <v>0</v>
      </c>
      <c r="F42" s="95">
        <v>0</v>
      </c>
      <c r="G42" s="96">
        <v>1</v>
      </c>
      <c r="H42" s="97" t="s">
        <v>77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110">
        <v>0</v>
      </c>
    </row>
    <row r="43" spans="1:15" x14ac:dyDescent="0.25">
      <c r="A43" s="79">
        <v>32</v>
      </c>
      <c r="B43" s="81" t="s">
        <v>100</v>
      </c>
      <c r="C43" s="92">
        <v>0</v>
      </c>
      <c r="D43" s="107">
        <v>0</v>
      </c>
      <c r="E43" s="95">
        <v>0</v>
      </c>
      <c r="F43" s="95">
        <v>0</v>
      </c>
      <c r="G43" s="96">
        <v>1</v>
      </c>
      <c r="H43" s="97" t="s">
        <v>77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110">
        <v>0</v>
      </c>
    </row>
    <row r="44" spans="1:15" x14ac:dyDescent="0.25">
      <c r="A44" s="79">
        <v>33</v>
      </c>
      <c r="B44" s="81" t="s">
        <v>101</v>
      </c>
      <c r="C44" s="92">
        <v>0</v>
      </c>
      <c r="D44" s="107">
        <v>0</v>
      </c>
      <c r="E44" s="95">
        <v>0</v>
      </c>
      <c r="F44" s="95">
        <v>0</v>
      </c>
      <c r="G44" s="96">
        <v>1</v>
      </c>
      <c r="H44" s="97" t="s">
        <v>77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110">
        <v>0</v>
      </c>
    </row>
    <row r="45" spans="1:15" x14ac:dyDescent="0.25">
      <c r="A45" s="79">
        <v>34</v>
      </c>
    </row>
    <row r="46" spans="1:15" x14ac:dyDescent="0.25">
      <c r="A46" s="79">
        <v>35</v>
      </c>
      <c r="B46" s="102" t="s">
        <v>102</v>
      </c>
      <c r="C46" s="103">
        <v>0</v>
      </c>
      <c r="D46" s="104">
        <v>0</v>
      </c>
      <c r="E46" s="103">
        <v>0</v>
      </c>
      <c r="F46" s="103">
        <v>0</v>
      </c>
      <c r="G46" s="105"/>
      <c r="H46" s="105"/>
      <c r="I46" s="103">
        <v>0</v>
      </c>
      <c r="J46" s="103">
        <v>0</v>
      </c>
      <c r="K46" s="103">
        <v>0</v>
      </c>
      <c r="L46" s="103">
        <v>0</v>
      </c>
      <c r="M46" s="103">
        <v>0</v>
      </c>
      <c r="N46" s="103">
        <v>0</v>
      </c>
    </row>
    <row r="47" spans="1:15" x14ac:dyDescent="0.25">
      <c r="A47" s="79">
        <v>36</v>
      </c>
    </row>
    <row r="48" spans="1:15" x14ac:dyDescent="0.25">
      <c r="A48" s="79">
        <v>37</v>
      </c>
      <c r="B48" s="102" t="s">
        <v>103</v>
      </c>
      <c r="C48" s="103">
        <v>8844.7444213064027</v>
      </c>
      <c r="D48" s="104">
        <v>0</v>
      </c>
      <c r="E48" s="103">
        <v>9814.4825786935962</v>
      </c>
      <c r="F48" s="103">
        <v>18659.226999999999</v>
      </c>
      <c r="G48" s="103"/>
      <c r="H48" s="103"/>
      <c r="I48" s="103">
        <v>18659.226999999999</v>
      </c>
      <c r="J48" s="103">
        <v>5936.2265925380634</v>
      </c>
      <c r="K48" s="103">
        <v>11935.317477105295</v>
      </c>
      <c r="L48" s="103">
        <v>565.03386355846953</v>
      </c>
      <c r="M48" s="103">
        <v>222.64906679817236</v>
      </c>
      <c r="N48" s="103">
        <v>18659.226999999999</v>
      </c>
    </row>
    <row r="50" spans="2:2" x14ac:dyDescent="0.2">
      <c r="B50" s="112" t="s">
        <v>104</v>
      </c>
    </row>
    <row r="51" spans="2:2" x14ac:dyDescent="0.25">
      <c r="B51" s="60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809BFB1-7276-4995-9887-7B264A0AE66F">2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9EC0F8C36869542A237D6C40D8B3C8C" ma:contentTypeVersion="0" ma:contentTypeDescription="My Content Type" ma:contentTypeScope="" ma:versionID="8f99fc765c3d0ccc2f6203306e4d6ab3">
  <xsd:schema xmlns:xsd="http://www.w3.org/2001/XMLSchema" xmlns:xs="http://www.w3.org/2001/XMLSchema" xmlns:p="http://schemas.microsoft.com/office/2006/metadata/properties" xmlns:ns2="5809BFB1-7276-4995-9887-7B264A0AE66F" targetNamespace="http://schemas.microsoft.com/office/2006/metadata/properties" ma:root="true" ma:fieldsID="ea53992110b43f53bac52a57e21c1f5c" ns2:_="">
    <xsd:import namespace="5809BFB1-7276-4995-9887-7B264A0AE66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9BFB1-7276-4995-9887-7B264A0AE66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C93B85-1FDC-4104-AD6B-F55CCEEA66C2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5809BFB1-7276-4995-9887-7B264A0AE66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0966525-ABCE-4E5B-9A12-22EEF26A04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CD9EC6-741A-498E-8CFB-8DF6295E8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9BFB1-7276-4995-9887-7B264A0AE6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Exhibit BSL-1</vt:lpstr>
      <vt:lpstr>Rider UEDIT Revised</vt:lpstr>
      <vt:lpstr>WP Rider UEDIT</vt:lpstr>
      <vt:lpstr>Rider UEDIT Proposed</vt:lpstr>
      <vt:lpstr>II-E-3.18</vt:lpstr>
      <vt:lpstr>'Exhibit BSL-1'!Print_Area</vt:lpstr>
      <vt:lpstr>'Rider UEDIT Revised'!Print_Area</vt:lpstr>
      <vt:lpstr>'WP Rider UEDIT'!Print_Area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Kim P</dc:creator>
  <cp:lastModifiedBy>Molenaar, Jennifer</cp:lastModifiedBy>
  <cp:lastPrinted>2019-06-05T20:00:32Z</cp:lastPrinted>
  <dcterms:created xsi:type="dcterms:W3CDTF">2019-04-26T18:15:14Z</dcterms:created>
  <dcterms:modified xsi:type="dcterms:W3CDTF">2019-06-07T15:35:26Z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0x010100DABA1816B5924F35B8CF165C876C88BA00E9EC0F8C36869542A237D6C40D8B3C8C</vt:lpwstr>
  </property>
  <property fmtid="{D5CDD505-2E9C-101B-9397-08002B2CF9AE}" pid="3" name="{A44787D4-0540-4523-9961-78E4036D8C6D}">
    <vt:lpwstr>{9C3D7581-5BCB-450A-B3B9-ED75034BFD54}</vt:lpwstr>
  </property>
</Properties>
</file>